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76B688A4-8BE6-4485-A9A8-2FC74622B7D7}" xr6:coauthVersionLast="47" xr6:coauthVersionMax="47" xr10:uidLastSave="{00000000-0000-0000-0000-000000000000}"/>
  <bookViews>
    <workbookView xWindow="-28920" yWindow="-120" windowWidth="29040" windowHeight="15720" activeTab="3" xr2:uid="{00000000-000D-0000-FFFF-FFFF00000000}"/>
  </bookViews>
  <sheets>
    <sheet name="TRANCH 1" sheetId="1" r:id="rId1"/>
    <sheet name="TRANCH 2" sheetId="2" r:id="rId2"/>
    <sheet name="TRANCH 3" sheetId="3" r:id="rId3"/>
    <sheet name="FINAL" sheetId="4" r:id="rId4"/>
    <sheet name="Sheet2" sheetId="5" state="hidden" r:id="rId5"/>
  </sheets>
  <definedNames>
    <definedName name="_xlnm.Print_Area" localSheetId="0">'TRANCH 1'!$A$1:$I$60</definedName>
    <definedName name="_xlnm.Print_Area" localSheetId="1">'TRANCH 2'!$A$1:$I$60</definedName>
    <definedName name="_xlnm.Print_Area" localSheetId="2">'TRANCH 3'!$A$1:$I$60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5" l="1"/>
  <c r="H32" i="5"/>
  <c r="H31" i="5"/>
  <c r="H30" i="5"/>
  <c r="H29" i="5"/>
  <c r="H28" i="5"/>
  <c r="H27" i="5"/>
  <c r="H26" i="5"/>
  <c r="G32" i="5"/>
  <c r="G31" i="5"/>
  <c r="G30" i="5"/>
  <c r="G29" i="5"/>
  <c r="G28" i="5"/>
  <c r="G27" i="5"/>
  <c r="G26" i="5"/>
  <c r="F32" i="5"/>
  <c r="F31" i="5"/>
  <c r="F30" i="5"/>
  <c r="F29" i="5"/>
  <c r="F28" i="5"/>
  <c r="F27" i="5"/>
  <c r="F26" i="5"/>
  <c r="E32" i="5"/>
  <c r="E31" i="5"/>
  <c r="E30" i="5"/>
  <c r="E29" i="5"/>
  <c r="E28" i="5"/>
  <c r="E27" i="5"/>
  <c r="E26" i="5"/>
  <c r="D31" i="5"/>
  <c r="F19" i="5"/>
  <c r="F8" i="5"/>
  <c r="H21" i="5"/>
  <c r="G21" i="5"/>
  <c r="F21" i="5"/>
  <c r="E21" i="5"/>
  <c r="G20" i="5"/>
  <c r="F20" i="5"/>
  <c r="E20" i="5"/>
  <c r="H19" i="5"/>
  <c r="G19" i="5"/>
  <c r="E19" i="5"/>
  <c r="H18" i="5"/>
  <c r="G18" i="5"/>
  <c r="F18" i="5"/>
  <c r="E18" i="5"/>
  <c r="H17" i="5"/>
  <c r="G17" i="5"/>
  <c r="F17" i="5"/>
  <c r="E17" i="5"/>
  <c r="H16" i="5"/>
  <c r="G16" i="5"/>
  <c r="F16" i="5"/>
  <c r="E16" i="5"/>
  <c r="H15" i="5"/>
  <c r="G15" i="5"/>
  <c r="F15" i="5"/>
  <c r="E15" i="5"/>
  <c r="H10" i="5"/>
  <c r="G10" i="5"/>
  <c r="F10" i="5"/>
  <c r="E10" i="5"/>
  <c r="H9" i="5"/>
  <c r="G9" i="5"/>
  <c r="E9" i="5"/>
  <c r="H8" i="5"/>
  <c r="G8" i="5"/>
  <c r="F9" i="5"/>
  <c r="E8" i="5"/>
  <c r="H7" i="5"/>
  <c r="G7" i="5"/>
  <c r="F7" i="5"/>
  <c r="E7" i="5"/>
  <c r="G6" i="5"/>
  <c r="F6" i="5"/>
  <c r="H5" i="5"/>
  <c r="E6" i="5"/>
  <c r="H6" i="5"/>
  <c r="G5" i="5"/>
  <c r="F5" i="5"/>
  <c r="E5" i="5"/>
  <c r="H4" i="5"/>
  <c r="H11" i="5" s="1"/>
  <c r="G4" i="5"/>
  <c r="F4" i="5"/>
  <c r="E4" i="5"/>
  <c r="I58" i="4"/>
  <c r="I57" i="4"/>
  <c r="I55" i="4"/>
  <c r="I54" i="4"/>
  <c r="I53" i="4"/>
  <c r="I52" i="4"/>
  <c r="I51" i="4"/>
  <c r="I50" i="4"/>
  <c r="I49" i="4"/>
  <c r="I48" i="4"/>
  <c r="I47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3" i="4"/>
  <c r="I24" i="4" s="1"/>
  <c r="I21" i="4"/>
  <c r="I20" i="4"/>
  <c r="I18" i="4"/>
  <c r="I17" i="4"/>
  <c r="I16" i="4"/>
  <c r="I15" i="4"/>
  <c r="I14" i="4"/>
  <c r="I13" i="4"/>
  <c r="I12" i="4"/>
  <c r="I11" i="4"/>
  <c r="I10" i="4"/>
  <c r="I9" i="4"/>
  <c r="I8" i="4"/>
  <c r="I7" i="4"/>
  <c r="H58" i="4"/>
  <c r="H57" i="4"/>
  <c r="H55" i="4"/>
  <c r="H54" i="4"/>
  <c r="H53" i="4"/>
  <c r="H52" i="4"/>
  <c r="H51" i="4"/>
  <c r="H50" i="4"/>
  <c r="H49" i="4"/>
  <c r="H48" i="4"/>
  <c r="H47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5" i="4"/>
  <c r="H23" i="4"/>
  <c r="H24" i="4" s="1"/>
  <c r="H21" i="4"/>
  <c r="H20" i="4"/>
  <c r="H8" i="4"/>
  <c r="H9" i="4"/>
  <c r="H10" i="4"/>
  <c r="H11" i="4"/>
  <c r="H12" i="4"/>
  <c r="H13" i="4"/>
  <c r="H14" i="4"/>
  <c r="H15" i="4"/>
  <c r="H16" i="4"/>
  <c r="H17" i="4"/>
  <c r="H18" i="4"/>
  <c r="H7" i="4"/>
  <c r="F58" i="4"/>
  <c r="G58" i="4"/>
  <c r="G57" i="4"/>
  <c r="G55" i="4"/>
  <c r="G54" i="4"/>
  <c r="G53" i="4"/>
  <c r="G52" i="4"/>
  <c r="G51" i="4"/>
  <c r="G50" i="4"/>
  <c r="G49" i="4"/>
  <c r="G48" i="4"/>
  <c r="G47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3" i="4"/>
  <c r="G24" i="4" s="1"/>
  <c r="G21" i="4"/>
  <c r="G20" i="4"/>
  <c r="G18" i="4"/>
  <c r="G17" i="4"/>
  <c r="G16" i="4"/>
  <c r="G15" i="4"/>
  <c r="G14" i="4"/>
  <c r="G13" i="4"/>
  <c r="G12" i="4"/>
  <c r="G11" i="4"/>
  <c r="G10" i="4"/>
  <c r="G9" i="4"/>
  <c r="G8" i="4"/>
  <c r="G7" i="4"/>
  <c r="F57" i="4"/>
  <c r="E57" i="4" s="1"/>
  <c r="F55" i="4"/>
  <c r="F54" i="4"/>
  <c r="F53" i="4"/>
  <c r="E53" i="4" s="1"/>
  <c r="F52" i="4"/>
  <c r="F51" i="4"/>
  <c r="F50" i="4"/>
  <c r="F49" i="4"/>
  <c r="F48" i="4"/>
  <c r="F47" i="4"/>
  <c r="F45" i="4"/>
  <c r="F44" i="4"/>
  <c r="F43" i="4"/>
  <c r="E43" i="4" s="1"/>
  <c r="F42" i="4"/>
  <c r="F41" i="4"/>
  <c r="F40" i="4"/>
  <c r="F39" i="4"/>
  <c r="F38" i="4"/>
  <c r="E38" i="4" s="1"/>
  <c r="F37" i="4"/>
  <c r="F36" i="4"/>
  <c r="F35" i="4"/>
  <c r="E35" i="4" s="1"/>
  <c r="F34" i="4"/>
  <c r="F33" i="4"/>
  <c r="F32" i="4"/>
  <c r="F31" i="4"/>
  <c r="F30" i="4"/>
  <c r="F29" i="4"/>
  <c r="F28" i="4"/>
  <c r="F27" i="4"/>
  <c r="E27" i="4" s="1"/>
  <c r="F26" i="4"/>
  <c r="F25" i="4"/>
  <c r="F23" i="4"/>
  <c r="F24" i="4" s="1"/>
  <c r="F21" i="4"/>
  <c r="F20" i="4"/>
  <c r="F18" i="4"/>
  <c r="F17" i="4"/>
  <c r="E17" i="4" s="1"/>
  <c r="F16" i="4"/>
  <c r="E16" i="4" s="1"/>
  <c r="F15" i="4"/>
  <c r="F14" i="4"/>
  <c r="F13" i="4"/>
  <c r="F12" i="4"/>
  <c r="E12" i="4" s="1"/>
  <c r="F11" i="4"/>
  <c r="F10" i="4"/>
  <c r="F9" i="4"/>
  <c r="E9" i="4" s="1"/>
  <c r="F8" i="4"/>
  <c r="E8" i="4" s="1"/>
  <c r="F7" i="4"/>
  <c r="D9" i="3"/>
  <c r="D10" i="3"/>
  <c r="D11" i="3"/>
  <c r="D15" i="3"/>
  <c r="D17" i="3"/>
  <c r="D18" i="3"/>
  <c r="D21" i="3"/>
  <c r="D25" i="3"/>
  <c r="D26" i="3"/>
  <c r="D30" i="3"/>
  <c r="D31" i="3"/>
  <c r="D34" i="3"/>
  <c r="D38" i="3"/>
  <c r="D39" i="3"/>
  <c r="D42" i="3"/>
  <c r="D47" i="3"/>
  <c r="D48" i="3"/>
  <c r="D50" i="3"/>
  <c r="D54" i="3"/>
  <c r="D55" i="3"/>
  <c r="D57" i="3"/>
  <c r="D8" i="2"/>
  <c r="D9" i="2"/>
  <c r="D13" i="2"/>
  <c r="D16" i="2"/>
  <c r="D17" i="2"/>
  <c r="D25" i="2"/>
  <c r="D29" i="2"/>
  <c r="D33" i="2"/>
  <c r="D37" i="2"/>
  <c r="D40" i="2"/>
  <c r="D41" i="2"/>
  <c r="D45" i="2"/>
  <c r="D49" i="2"/>
  <c r="D53" i="2"/>
  <c r="D14" i="1"/>
  <c r="D22" i="1"/>
  <c r="D30" i="1"/>
  <c r="D38" i="1"/>
  <c r="D54" i="1"/>
  <c r="J60" i="3"/>
  <c r="J60" i="2"/>
  <c r="J60" i="1"/>
  <c r="E58" i="3"/>
  <c r="D58" i="3" s="1"/>
  <c r="E57" i="3"/>
  <c r="E55" i="3"/>
  <c r="E54" i="3"/>
  <c r="E53" i="3"/>
  <c r="D53" i="3" s="1"/>
  <c r="E52" i="3"/>
  <c r="D52" i="3" s="1"/>
  <c r="E51" i="3"/>
  <c r="D51" i="3" s="1"/>
  <c r="E50" i="3"/>
  <c r="E49" i="3"/>
  <c r="D49" i="3" s="1"/>
  <c r="E48" i="3"/>
  <c r="E47" i="3"/>
  <c r="E45" i="3"/>
  <c r="D45" i="3" s="1"/>
  <c r="E44" i="3"/>
  <c r="D44" i="3" s="1"/>
  <c r="E43" i="3"/>
  <c r="D43" i="3" s="1"/>
  <c r="E42" i="3"/>
  <c r="E41" i="3"/>
  <c r="D41" i="3" s="1"/>
  <c r="E40" i="3"/>
  <c r="D40" i="3" s="1"/>
  <c r="E39" i="3"/>
  <c r="E38" i="3"/>
  <c r="E37" i="3"/>
  <c r="D37" i="3" s="1"/>
  <c r="E36" i="3"/>
  <c r="D36" i="3" s="1"/>
  <c r="E35" i="3"/>
  <c r="D35" i="3" s="1"/>
  <c r="E34" i="3"/>
  <c r="E33" i="3"/>
  <c r="D33" i="3" s="1"/>
  <c r="E32" i="3"/>
  <c r="D32" i="3" s="1"/>
  <c r="E31" i="3"/>
  <c r="E30" i="3"/>
  <c r="E29" i="3"/>
  <c r="D29" i="3" s="1"/>
  <c r="E28" i="3"/>
  <c r="D28" i="3" s="1"/>
  <c r="E27" i="3"/>
  <c r="D27" i="3" s="1"/>
  <c r="E26" i="3"/>
  <c r="E25" i="3"/>
  <c r="E23" i="3"/>
  <c r="E24" i="3" s="1"/>
  <c r="D24" i="3" s="1"/>
  <c r="E21" i="3"/>
  <c r="E20" i="3"/>
  <c r="E18" i="3"/>
  <c r="E17" i="3"/>
  <c r="E16" i="3"/>
  <c r="D16" i="3" s="1"/>
  <c r="E15" i="3"/>
  <c r="E14" i="3"/>
  <c r="D14" i="3" s="1"/>
  <c r="E13" i="3"/>
  <c r="D13" i="3" s="1"/>
  <c r="E12" i="3"/>
  <c r="D12" i="3" s="1"/>
  <c r="E11" i="3"/>
  <c r="E10" i="3"/>
  <c r="E9" i="3"/>
  <c r="E8" i="3"/>
  <c r="D8" i="3" s="1"/>
  <c r="E7" i="3"/>
  <c r="D7" i="3" s="1"/>
  <c r="E7" i="2"/>
  <c r="D7" i="2" s="1"/>
  <c r="E8" i="2"/>
  <c r="E9" i="2"/>
  <c r="E10" i="2"/>
  <c r="D10" i="2" s="1"/>
  <c r="E11" i="2"/>
  <c r="D11" i="2" s="1"/>
  <c r="E12" i="2"/>
  <c r="D12" i="2" s="1"/>
  <c r="E13" i="2"/>
  <c r="E14" i="2"/>
  <c r="D14" i="2" s="1"/>
  <c r="E15" i="2"/>
  <c r="D15" i="2" s="1"/>
  <c r="E16" i="2"/>
  <c r="E17" i="2"/>
  <c r="E18" i="2"/>
  <c r="D18" i="2" s="1"/>
  <c r="E58" i="2"/>
  <c r="D21" i="5" s="1"/>
  <c r="E57" i="2"/>
  <c r="D57" i="2" s="1"/>
  <c r="E55" i="2"/>
  <c r="D55" i="2" s="1"/>
  <c r="E54" i="2"/>
  <c r="D54" i="2" s="1"/>
  <c r="E53" i="2"/>
  <c r="E52" i="2"/>
  <c r="D52" i="2" s="1"/>
  <c r="E51" i="2"/>
  <c r="D51" i="2" s="1"/>
  <c r="E50" i="2"/>
  <c r="D50" i="2" s="1"/>
  <c r="E49" i="2"/>
  <c r="E48" i="2"/>
  <c r="D48" i="2" s="1"/>
  <c r="E47" i="2"/>
  <c r="D47" i="2" s="1"/>
  <c r="E45" i="2"/>
  <c r="E44" i="2"/>
  <c r="D44" i="2" s="1"/>
  <c r="E43" i="2"/>
  <c r="D43" i="2" s="1"/>
  <c r="E42" i="2"/>
  <c r="D42" i="2" s="1"/>
  <c r="E41" i="2"/>
  <c r="E40" i="2"/>
  <c r="E39" i="2"/>
  <c r="D39" i="2" s="1"/>
  <c r="E38" i="2"/>
  <c r="D38" i="2" s="1"/>
  <c r="E37" i="2"/>
  <c r="E36" i="2"/>
  <c r="D36" i="2" s="1"/>
  <c r="E35" i="2"/>
  <c r="D35" i="2" s="1"/>
  <c r="E34" i="2"/>
  <c r="D34" i="2" s="1"/>
  <c r="E33" i="2"/>
  <c r="E32" i="2"/>
  <c r="D32" i="2" s="1"/>
  <c r="E31" i="2"/>
  <c r="D31" i="2" s="1"/>
  <c r="E30" i="2"/>
  <c r="D30" i="2" s="1"/>
  <c r="E29" i="2"/>
  <c r="E28" i="2"/>
  <c r="D28" i="2" s="1"/>
  <c r="E27" i="2"/>
  <c r="D27" i="2" s="1"/>
  <c r="E26" i="2"/>
  <c r="D26" i="2" s="1"/>
  <c r="E25" i="2"/>
  <c r="E23" i="2"/>
  <c r="D23" i="2" s="1"/>
  <c r="E21" i="2"/>
  <c r="D21" i="2" s="1"/>
  <c r="E20" i="2"/>
  <c r="D20" i="2" s="1"/>
  <c r="E8" i="1"/>
  <c r="D8" i="1" s="1"/>
  <c r="E9" i="1"/>
  <c r="D9" i="1" s="1"/>
  <c r="E10" i="1"/>
  <c r="D10" i="1" s="1"/>
  <c r="E11" i="1"/>
  <c r="D11" i="1" s="1"/>
  <c r="E12" i="1"/>
  <c r="D12" i="1" s="1"/>
  <c r="E13" i="1"/>
  <c r="D13" i="1" s="1"/>
  <c r="E14" i="1"/>
  <c r="E15" i="1"/>
  <c r="D15" i="1" s="1"/>
  <c r="E16" i="1"/>
  <c r="D16" i="1" s="1"/>
  <c r="E17" i="1"/>
  <c r="D17" i="1" s="1"/>
  <c r="E18" i="1"/>
  <c r="D18" i="1" s="1"/>
  <c r="E20" i="1"/>
  <c r="E22" i="1" s="1"/>
  <c r="D5" i="5" s="1"/>
  <c r="C5" i="5" s="1"/>
  <c r="J5" i="5" s="1"/>
  <c r="E21" i="1"/>
  <c r="D21" i="1" s="1"/>
  <c r="E23" i="1"/>
  <c r="D23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E31" i="1"/>
  <c r="D31" i="1" s="1"/>
  <c r="E32" i="1"/>
  <c r="D32" i="1" s="1"/>
  <c r="E33" i="1"/>
  <c r="D33" i="1" s="1"/>
  <c r="E34" i="1"/>
  <c r="D34" i="1" s="1"/>
  <c r="E35" i="1"/>
  <c r="D35" i="1" s="1"/>
  <c r="E36" i="1"/>
  <c r="D36" i="1" s="1"/>
  <c r="E37" i="1"/>
  <c r="D37" i="1" s="1"/>
  <c r="E38" i="1"/>
  <c r="E39" i="1"/>
  <c r="D39" i="1" s="1"/>
  <c r="E40" i="1"/>
  <c r="D40" i="1" s="1"/>
  <c r="E41" i="1"/>
  <c r="D41" i="1" s="1"/>
  <c r="E42" i="1"/>
  <c r="D42" i="1" s="1"/>
  <c r="E43" i="1"/>
  <c r="D43" i="1" s="1"/>
  <c r="E44" i="1"/>
  <c r="D44" i="1" s="1"/>
  <c r="E45" i="1"/>
  <c r="D45" i="1" s="1"/>
  <c r="E47" i="1"/>
  <c r="D47" i="1" s="1"/>
  <c r="E48" i="1"/>
  <c r="D48" i="1" s="1"/>
  <c r="E49" i="1"/>
  <c r="D49" i="1" s="1"/>
  <c r="E50" i="1"/>
  <c r="D50" i="1" s="1"/>
  <c r="E51" i="1"/>
  <c r="D51" i="1" s="1"/>
  <c r="E52" i="1"/>
  <c r="D52" i="1" s="1"/>
  <c r="E53" i="1"/>
  <c r="D53" i="1" s="1"/>
  <c r="E54" i="1"/>
  <c r="E55" i="1"/>
  <c r="D55" i="1" s="1"/>
  <c r="E57" i="1"/>
  <c r="D57" i="1" s="1"/>
  <c r="E58" i="1"/>
  <c r="D10" i="5" s="1"/>
  <c r="E7" i="1"/>
  <c r="D7" i="1" s="1"/>
  <c r="E55" i="4" l="1"/>
  <c r="D55" i="4" s="1"/>
  <c r="E33" i="4"/>
  <c r="E41" i="4"/>
  <c r="E31" i="4"/>
  <c r="E39" i="4"/>
  <c r="D20" i="1"/>
  <c r="E37" i="4"/>
  <c r="D37" i="4" s="1"/>
  <c r="E51" i="4"/>
  <c r="D51" i="4" s="1"/>
  <c r="D9" i="5"/>
  <c r="D58" i="1"/>
  <c r="E34" i="4"/>
  <c r="D34" i="4" s="1"/>
  <c r="G22" i="4"/>
  <c r="H22" i="4"/>
  <c r="G19" i="4"/>
  <c r="D58" i="2"/>
  <c r="I19" i="4"/>
  <c r="E25" i="4"/>
  <c r="E52" i="4"/>
  <c r="D52" i="4" s="1"/>
  <c r="D20" i="5"/>
  <c r="C20" i="5" s="1"/>
  <c r="I20" i="5" s="1"/>
  <c r="H19" i="4"/>
  <c r="I56" i="4"/>
  <c r="E26" i="4"/>
  <c r="H56" i="4"/>
  <c r="D28" i="5"/>
  <c r="E22" i="3"/>
  <c r="D20" i="3"/>
  <c r="F22" i="4"/>
  <c r="E47" i="4"/>
  <c r="D47" i="4" s="1"/>
  <c r="I46" i="4"/>
  <c r="E54" i="4"/>
  <c r="D54" i="4" s="1"/>
  <c r="G56" i="4"/>
  <c r="D39" i="4"/>
  <c r="G46" i="4"/>
  <c r="H46" i="4"/>
  <c r="D32" i="5"/>
  <c r="C32" i="5" s="1"/>
  <c r="E42" i="4"/>
  <c r="D23" i="3"/>
  <c r="I22" i="4"/>
  <c r="H33" i="5"/>
  <c r="C31" i="5"/>
  <c r="I31" i="5" s="1"/>
  <c r="C28" i="5"/>
  <c r="I28" i="5" s="1"/>
  <c r="G33" i="5"/>
  <c r="F33" i="5"/>
  <c r="E33" i="5"/>
  <c r="J32" i="5"/>
  <c r="I32" i="5"/>
  <c r="C21" i="5"/>
  <c r="J21" i="5" s="1"/>
  <c r="H22" i="5"/>
  <c r="E22" i="5"/>
  <c r="G22" i="5"/>
  <c r="F22" i="5"/>
  <c r="C10" i="5"/>
  <c r="J10" i="5" s="1"/>
  <c r="C9" i="5"/>
  <c r="I9" i="5" s="1"/>
  <c r="J9" i="5"/>
  <c r="G11" i="5"/>
  <c r="F11" i="5"/>
  <c r="E11" i="5"/>
  <c r="I5" i="5"/>
  <c r="E18" i="4"/>
  <c r="D18" i="4" s="1"/>
  <c r="E45" i="4"/>
  <c r="D45" i="4" s="1"/>
  <c r="E40" i="4"/>
  <c r="D40" i="4" s="1"/>
  <c r="D53" i="4"/>
  <c r="F46" i="4"/>
  <c r="D26" i="4"/>
  <c r="D16" i="4"/>
  <c r="D27" i="4"/>
  <c r="D35" i="4"/>
  <c r="E7" i="4"/>
  <c r="D42" i="4"/>
  <c r="D43" i="4"/>
  <c r="E28" i="4"/>
  <c r="D28" i="4" s="1"/>
  <c r="E36" i="4"/>
  <c r="D36" i="4" s="1"/>
  <c r="E44" i="4"/>
  <c r="D44" i="4" s="1"/>
  <c r="E10" i="4"/>
  <c r="D10" i="4" s="1"/>
  <c r="E29" i="4"/>
  <c r="D29" i="4" s="1"/>
  <c r="E11" i="4"/>
  <c r="D11" i="4" s="1"/>
  <c r="E30" i="4"/>
  <c r="D30" i="4" s="1"/>
  <c r="E49" i="4"/>
  <c r="D49" i="4" s="1"/>
  <c r="E58" i="4"/>
  <c r="D58" i="4" s="1"/>
  <c r="F19" i="4"/>
  <c r="F56" i="4"/>
  <c r="E48" i="4"/>
  <c r="D48" i="4" s="1"/>
  <c r="E50" i="4"/>
  <c r="E32" i="4"/>
  <c r="D32" i="4" s="1"/>
  <c r="E23" i="4"/>
  <c r="D23" i="4" s="1"/>
  <c r="E21" i="4"/>
  <c r="D21" i="4" s="1"/>
  <c r="E20" i="4"/>
  <c r="E13" i="4"/>
  <c r="D13" i="4" s="1"/>
  <c r="E14" i="4"/>
  <c r="D14" i="4" s="1"/>
  <c r="E15" i="4"/>
  <c r="D15" i="4" s="1"/>
  <c r="D9" i="4"/>
  <c r="D57" i="4"/>
  <c r="D50" i="4"/>
  <c r="D38" i="4"/>
  <c r="D31" i="4"/>
  <c r="D33" i="4"/>
  <c r="D41" i="4"/>
  <c r="D17" i="4"/>
  <c r="D12" i="4"/>
  <c r="D8" i="4"/>
  <c r="D25" i="4"/>
  <c r="E19" i="3"/>
  <c r="E46" i="3"/>
  <c r="E56" i="3"/>
  <c r="E46" i="1"/>
  <c r="E19" i="1"/>
  <c r="E56" i="1"/>
  <c r="E24" i="1"/>
  <c r="E46" i="2"/>
  <c r="E22" i="2"/>
  <c r="E19" i="2"/>
  <c r="E24" i="2"/>
  <c r="E56" i="2"/>
  <c r="E22" i="4" l="1"/>
  <c r="D22" i="4" s="1"/>
  <c r="H59" i="4"/>
  <c r="G59" i="4"/>
  <c r="D56" i="1"/>
  <c r="D8" i="5"/>
  <c r="C8" i="5" s="1"/>
  <c r="J8" i="5" s="1"/>
  <c r="D19" i="1"/>
  <c r="D4" i="5"/>
  <c r="I59" i="4"/>
  <c r="D24" i="1"/>
  <c r="D6" i="5"/>
  <c r="D46" i="1"/>
  <c r="D7" i="5"/>
  <c r="D22" i="2"/>
  <c r="D16" i="5"/>
  <c r="D46" i="2"/>
  <c r="D18" i="5"/>
  <c r="D19" i="2"/>
  <c r="D15" i="5"/>
  <c r="F59" i="4"/>
  <c r="D17" i="5"/>
  <c r="C17" i="5" s="1"/>
  <c r="D24" i="2"/>
  <c r="I21" i="5"/>
  <c r="D19" i="5"/>
  <c r="C19" i="5" s="1"/>
  <c r="J19" i="5" s="1"/>
  <c r="D56" i="2"/>
  <c r="E19" i="4"/>
  <c r="D19" i="4" s="1"/>
  <c r="D56" i="3"/>
  <c r="D30" i="5"/>
  <c r="D29" i="5"/>
  <c r="C29" i="5" s="1"/>
  <c r="J29" i="5" s="1"/>
  <c r="D46" i="3"/>
  <c r="J28" i="5"/>
  <c r="D26" i="5"/>
  <c r="D19" i="3"/>
  <c r="J31" i="5"/>
  <c r="D27" i="5"/>
  <c r="D22" i="3"/>
  <c r="E59" i="3"/>
  <c r="D59" i="3" s="1"/>
  <c r="D7" i="4"/>
  <c r="J20" i="5"/>
  <c r="I10" i="5"/>
  <c r="I8" i="5"/>
  <c r="E46" i="4"/>
  <c r="D46" i="4" s="1"/>
  <c r="E56" i="4"/>
  <c r="D56" i="4" s="1"/>
  <c r="E24" i="4"/>
  <c r="D24" i="4" s="1"/>
  <c r="D20" i="4"/>
  <c r="E59" i="1"/>
  <c r="D59" i="1" s="1"/>
  <c r="E59" i="2"/>
  <c r="D59" i="2" s="1"/>
  <c r="C6" i="5" l="1"/>
  <c r="J6" i="5" s="1"/>
  <c r="I6" i="5"/>
  <c r="D11" i="5"/>
  <c r="C4" i="5"/>
  <c r="C7" i="5"/>
  <c r="J7" i="5" s="1"/>
  <c r="I7" i="5"/>
  <c r="I19" i="5"/>
  <c r="C15" i="5"/>
  <c r="D22" i="5"/>
  <c r="C16" i="5"/>
  <c r="J16" i="5" s="1"/>
  <c r="I16" i="5"/>
  <c r="C18" i="5"/>
  <c r="J18" i="5" s="1"/>
  <c r="I18" i="5"/>
  <c r="I17" i="5"/>
  <c r="J17" i="5"/>
  <c r="C27" i="5"/>
  <c r="J27" i="5" s="1"/>
  <c r="C30" i="5"/>
  <c r="J30" i="5" s="1"/>
  <c r="I29" i="5"/>
  <c r="D33" i="5"/>
  <c r="C26" i="5"/>
  <c r="E59" i="4"/>
  <c r="I4" i="5" l="1"/>
  <c r="J4" i="5"/>
  <c r="C11" i="5"/>
  <c r="F12" i="5" s="1"/>
  <c r="D12" i="5"/>
  <c r="C22" i="5"/>
  <c r="F23" i="5" s="1"/>
  <c r="J15" i="5"/>
  <c r="I15" i="5"/>
  <c r="J26" i="5"/>
  <c r="I26" i="5"/>
  <c r="C33" i="5"/>
  <c r="F34" i="5" s="1"/>
  <c r="D34" i="5"/>
  <c r="I30" i="5"/>
  <c r="D59" i="4"/>
  <c r="I27" i="5"/>
  <c r="D23" i="5" l="1"/>
  <c r="I61" i="4"/>
  <c r="H61" i="4"/>
  <c r="F61" i="4"/>
  <c r="G61" i="4"/>
  <c r="E61" i="4"/>
</calcChain>
</file>

<file path=xl/sharedStrings.xml><?xml version="1.0" encoding="utf-8"?>
<sst xmlns="http://schemas.openxmlformats.org/spreadsheetml/2006/main" count="314" uniqueCount="90">
  <si>
    <t>Sr. No.</t>
  </si>
  <si>
    <t>Name of Bank</t>
  </si>
  <si>
    <t>Total Applications Picked-Up</t>
  </si>
  <si>
    <t>Total No of Applications Sanctioned</t>
  </si>
  <si>
    <t>Total No of Applications Disbursed</t>
  </si>
  <si>
    <t>No of Applications Pending for Sanction</t>
  </si>
  <si>
    <t>No of Applications Return by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</si>
  <si>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</si>
  <si>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</si>
  <si>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</si>
  <si>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</si>
  <si>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</si>
  <si>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</si>
  <si>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 xml:space="preserve">Indian Overseas Bank 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</si>
  <si>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</si>
  <si>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</si>
  <si>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</si>
  <si>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</si>
  <si>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</si>
  <si>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</si>
  <si>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DCCBs</t>
  </si>
  <si>
    <t>Gujarat Gramin Bank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</si>
  <si>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</si>
  <si>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</si>
  <si>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</si>
  <si>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</si>
  <si>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DCB Bank </t>
  </si>
  <si>
    <t xml:space="preserve">Dhanlaxmi Bank </t>
  </si>
  <si>
    <t xml:space="preserve">Federal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</si>
  <si>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</si>
  <si>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</si>
  <si>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</si>
  <si>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</si>
  <si>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Indusind Bank </t>
  </si>
  <si>
    <t xml:space="preserve">Jammu and Kashmir Bank </t>
  </si>
  <si>
    <t xml:space="preserve">Karnataka Bank </t>
  </si>
  <si>
    <t xml:space="preserve">Karur Vysya Bank </t>
  </si>
  <si>
    <t>Kotak Mahindra Bank</t>
  </si>
  <si>
    <t>DBS Bank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</si>
  <si>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</si>
  <si>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</si>
  <si>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</si>
  <si>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</si>
  <si>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Finance Bank</t>
  </si>
  <si>
    <t>Equitas Small Finance Bank</t>
  </si>
  <si>
    <t>ESAF Small Finance Bank</t>
  </si>
  <si>
    <t>Fincare Small Finance Bank</t>
  </si>
  <si>
    <t>Jana Small Finance Bank</t>
  </si>
  <si>
    <t>Suryoday Small Finance Bank</t>
  </si>
  <si>
    <t>Ujjivan Small Finance Bank</t>
  </si>
  <si>
    <t>Unity Small Finance Bank</t>
  </si>
  <si>
    <t>Utkarsh Small Finance Bank</t>
  </si>
  <si>
    <t>Other Financial Institutes</t>
  </si>
  <si>
    <t>Other States</t>
  </si>
  <si>
    <t>Grand Total</t>
  </si>
  <si>
    <t>Data Source: SIDBI Portal</t>
  </si>
  <si>
    <t>No of Applications Pending for Disbursement</t>
  </si>
  <si>
    <t>Total Applications</t>
  </si>
  <si>
    <t>Status of 1st Tranche as of 13.07.2026</t>
  </si>
  <si>
    <t>Bank Wise Progress Report of PMSVANidhi (1st Tranche) of Gujarat State for Quarter ended June,2026</t>
  </si>
  <si>
    <t>Status of 2nd Tranche as of 13.07.2026</t>
  </si>
  <si>
    <t>Bank Wise Progress Report of PMSVANidhi (2nd Tranche) of Gujarat State for Quarter ended June,2026</t>
  </si>
  <si>
    <t>Status of 3rd Tranche as of 13.07.2026</t>
  </si>
  <si>
    <t>Bank Wise Progress Report of PMSVANidhi (3rd Tranche) of Gujarat State for Quarter ended June,2026</t>
  </si>
  <si>
    <t>GSCB</t>
  </si>
  <si>
    <t>(1)</t>
  </si>
  <si>
    <t>(2)</t>
  </si>
  <si>
    <t>(3)</t>
  </si>
  <si>
    <t>Bank Wise Progress Report of PMSVANidhi (All Tranche) of Gujarat State for Quarter ended June,2026</t>
  </si>
  <si>
    <t>PSB</t>
  </si>
  <si>
    <t>Co-operative Bank</t>
  </si>
  <si>
    <t>RRBs</t>
  </si>
  <si>
    <t xml:space="preserve">Total Applications </t>
  </si>
  <si>
    <t xml:space="preserve">Sanctioned </t>
  </si>
  <si>
    <t>Disbursed</t>
  </si>
  <si>
    <t>Returned</t>
  </si>
  <si>
    <t>Pending for Sanc.</t>
  </si>
  <si>
    <t>Pending for Disb.</t>
  </si>
  <si>
    <t>PVTs</t>
  </si>
  <si>
    <t>SFBs</t>
  </si>
  <si>
    <t>Application Status</t>
  </si>
  <si>
    <t>Status of All Tranche as of 13.07.2026</t>
  </si>
  <si>
    <t>Sanction %</t>
  </si>
  <si>
    <t>Returned %</t>
  </si>
  <si>
    <t>TRANCH 1</t>
  </si>
  <si>
    <t>TRANCH II</t>
  </si>
  <si>
    <t>TRANCH III</t>
  </si>
  <si>
    <t>PM SVANIDHI</t>
  </si>
  <si>
    <t>Annexure-27</t>
  </si>
  <si>
    <t>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</si>
</sst>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b/>
      <sz val="10"/>
      <name val="Arial Black"/>
      <family val="2"/>
    </font>
    <font>
      <b/>
      <sz val="10"/>
      <color theme="1"/>
      <name val="Arial Black"/>
      <family val="2"/>
    </font>
    <font>
      <b/>
      <sz val="28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6" fillId="2" borderId="0" xfId="0" applyFont="1" applyFill="1" applyAlignment="1">
      <alignment horizontal="left"/>
    </xf>
    <xf numFmtId="10" fontId="7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9" fillId="3" borderId="1" xfId="0" applyFont="1" applyFill="1" applyBorder="1" applyAlignment="1">
      <alignment horizontal="center" vertical="center" wrapText="1" readingOrder="1"/>
    </xf>
    <xf numFmtId="0" fontId="8" fillId="0" borderId="1" xfId="0" applyFont="1" applyBorder="1"/>
    <xf numFmtId="10" fontId="8" fillId="0" borderId="1" xfId="0" applyNumberFormat="1" applyFont="1" applyBorder="1"/>
    <xf numFmtId="0" fontId="10" fillId="2" borderId="1" xfId="0" applyFont="1" applyFill="1" applyBorder="1"/>
    <xf numFmtId="0" fontId="8" fillId="3" borderId="1" xfId="0" applyFont="1" applyFill="1" applyBorder="1"/>
    <xf numFmtId="0" fontId="10" fillId="3" borderId="1" xfId="0" applyFont="1" applyFill="1" applyBorder="1"/>
    <xf numFmtId="0" fontId="12" fillId="2" borderId="0" xfId="0" quotePrefix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0"/>
  <sheetViews>
    <sheetView zoomScaleNormal="100" workbookViewId="0">
      <selection activeCell="B1" sqref="B1:I1"/>
    </sheetView>
  </sheetViews>
  <sheetFormatPr defaultRowHeight="15" x14ac:dyDescent="0.25"/>
  <cols>
    <col min="1" max="1" width="5.42578125" customWidth="1"/>
    <col min="2" max="2" width="8.85546875" customWidth="1"/>
    <col min="3" max="3" width="27.5703125" customWidth="1"/>
    <col min="4" max="4" width="14.85546875" customWidth="1"/>
    <col min="5" max="5" width="14" customWidth="1"/>
    <col min="6" max="6" width="15.140625" customWidth="1"/>
    <col min="7" max="7" width="14.85546875" customWidth="1"/>
    <col min="8" max="8" width="16.140625" customWidth="1"/>
    <col min="9" max="9" width="13.5703125" customWidth="1"/>
  </cols>
  <sheetData>
    <row r="1" spans="2:9" ht="35.25" x14ac:dyDescent="0.25">
      <c r="B1" s="28" t="s">
        <v>88</v>
      </c>
      <c r="C1" s="28"/>
      <c r="D1" s="28"/>
      <c r="E1" s="28"/>
      <c r="F1" s="28"/>
      <c r="G1" s="28"/>
      <c r="H1" s="28"/>
      <c r="I1" s="28"/>
    </row>
    <row r="2" spans="2:9" ht="26.25" x14ac:dyDescent="0.25">
      <c r="B2" s="1"/>
      <c r="C2" s="1"/>
      <c r="D2" s="1"/>
      <c r="E2" s="1"/>
      <c r="F2" s="1"/>
      <c r="G2" s="1"/>
      <c r="H2" s="1"/>
      <c r="I2" s="26" t="s">
        <v>65</v>
      </c>
    </row>
    <row r="3" spans="2:9" ht="15.75" x14ac:dyDescent="0.25">
      <c r="B3" s="29" t="s">
        <v>59</v>
      </c>
      <c r="C3" s="29"/>
      <c r="D3" s="29"/>
      <c r="E3" s="29"/>
      <c r="F3" s="29"/>
      <c r="G3" s="29"/>
      <c r="H3" s="29"/>
      <c r="I3" s="29"/>
    </row>
    <row r="4" spans="2:9" x14ac:dyDescent="0.25">
      <c r="B4" s="2"/>
      <c r="C4" s="2"/>
      <c r="D4" s="2"/>
      <c r="E4" s="2"/>
      <c r="F4" s="2"/>
      <c r="G4" s="2"/>
      <c r="H4" s="2"/>
    </row>
    <row r="5" spans="2:9" x14ac:dyDescent="0.25">
      <c r="B5" s="30" t="s">
        <v>0</v>
      </c>
      <c r="C5" s="30" t="s">
        <v>1</v>
      </c>
      <c r="D5" s="30" t="s">
        <v>58</v>
      </c>
      <c r="E5" s="30"/>
      <c r="F5" s="30"/>
      <c r="G5" s="30"/>
      <c r="H5" s="30"/>
      <c r="I5" s="30"/>
    </row>
    <row r="6" spans="2:9" s="9" customFormat="1" ht="60" x14ac:dyDescent="0.25">
      <c r="B6" s="30"/>
      <c r="C6" s="30"/>
      <c r="D6" s="8" t="s">
        <v>2</v>
      </c>
      <c r="E6" s="8" t="s">
        <v>3</v>
      </c>
      <c r="F6" s="8" t="s">
        <v>4</v>
      </c>
      <c r="G6" s="8" t="s">
        <v>5</v>
      </c>
      <c r="H6" s="8" t="s">
        <v>56</v>
      </c>
      <c r="I6" s="8" t="s">
        <v>6</v>
      </c>
    </row>
    <row r="7" spans="2:9" x14ac:dyDescent="0.25">
      <c r="B7" s="3">
        <v>1</v>
      </c>
      <c r="C7" s="4" t="s">
        <v>7</v>
      </c>
      <c r="D7" s="10">
        <f>+E7+G7+I7</f>
        <v>183402</v>
      </c>
      <c r="E7" s="10">
        <f>+F7+H7</f>
        <v>160664</v>
      </c>
      <c r="F7" s="10">
        <v>159751</v>
      </c>
      <c r="G7" s="10">
        <v>9897</v>
      </c>
      <c r="H7" s="10">
        <v>913</v>
      </c>
      <c r="I7" s="10">
        <v>12841</v>
      </c>
    </row>
    <row r="8" spans="2:9" x14ac:dyDescent="0.25">
      <c r="B8" s="3">
        <v>2</v>
      </c>
      <c r="C8" s="4" t="s">
        <v>8</v>
      </c>
      <c r="D8" s="10">
        <f t="shared" ref="D8:D59" si="0">+E8+G8+I8</f>
        <v>52776</v>
      </c>
      <c r="E8" s="10">
        <f t="shared" ref="E8:E58" si="1">+F8+H8</f>
        <v>47184</v>
      </c>
      <c r="F8" s="10">
        <v>46824</v>
      </c>
      <c r="G8" s="10">
        <v>2621</v>
      </c>
      <c r="H8" s="10">
        <v>360</v>
      </c>
      <c r="I8" s="10">
        <v>2971</v>
      </c>
    </row>
    <row r="9" spans="2:9" x14ac:dyDescent="0.25">
      <c r="B9" s="3">
        <v>3</v>
      </c>
      <c r="C9" s="4" t="s">
        <v>9</v>
      </c>
      <c r="D9" s="10">
        <f t="shared" si="0"/>
        <v>4655</v>
      </c>
      <c r="E9" s="10">
        <f t="shared" si="1"/>
        <v>3872</v>
      </c>
      <c r="F9" s="10">
        <v>3762</v>
      </c>
      <c r="G9" s="10">
        <v>63</v>
      </c>
      <c r="H9" s="10">
        <v>110</v>
      </c>
      <c r="I9" s="10">
        <v>720</v>
      </c>
    </row>
    <row r="10" spans="2:9" x14ac:dyDescent="0.25">
      <c r="B10" s="3">
        <v>4</v>
      </c>
      <c r="C10" s="4" t="s">
        <v>10</v>
      </c>
      <c r="D10" s="10">
        <f t="shared" si="0"/>
        <v>13425</v>
      </c>
      <c r="E10" s="10">
        <f t="shared" si="1"/>
        <v>11527</v>
      </c>
      <c r="F10" s="10">
        <v>11400</v>
      </c>
      <c r="G10" s="10">
        <v>754</v>
      </c>
      <c r="H10" s="10">
        <v>127</v>
      </c>
      <c r="I10" s="10">
        <v>1144</v>
      </c>
    </row>
    <row r="11" spans="2:9" x14ac:dyDescent="0.25">
      <c r="B11" s="3">
        <v>5</v>
      </c>
      <c r="C11" s="4" t="s">
        <v>11</v>
      </c>
      <c r="D11" s="10">
        <f t="shared" si="0"/>
        <v>18270</v>
      </c>
      <c r="E11" s="10">
        <f t="shared" si="1"/>
        <v>16141</v>
      </c>
      <c r="F11" s="10">
        <v>16068</v>
      </c>
      <c r="G11" s="10">
        <v>240</v>
      </c>
      <c r="H11" s="10">
        <v>73</v>
      </c>
      <c r="I11" s="10">
        <v>1889</v>
      </c>
    </row>
    <row r="12" spans="2:9" x14ac:dyDescent="0.25">
      <c r="B12" s="3">
        <v>6</v>
      </c>
      <c r="C12" s="4" t="s">
        <v>12</v>
      </c>
      <c r="D12" s="10">
        <f t="shared" si="0"/>
        <v>14179</v>
      </c>
      <c r="E12" s="10">
        <f t="shared" si="1"/>
        <v>13080</v>
      </c>
      <c r="F12" s="10">
        <v>12613</v>
      </c>
      <c r="G12" s="10">
        <v>299</v>
      </c>
      <c r="H12" s="10">
        <v>467</v>
      </c>
      <c r="I12" s="10">
        <v>800</v>
      </c>
    </row>
    <row r="13" spans="2:9" x14ac:dyDescent="0.25">
      <c r="B13" s="3">
        <v>7</v>
      </c>
      <c r="C13" s="4" t="s">
        <v>13</v>
      </c>
      <c r="D13" s="10">
        <f t="shared" si="0"/>
        <v>9074</v>
      </c>
      <c r="E13" s="10">
        <f t="shared" si="1"/>
        <v>8515</v>
      </c>
      <c r="F13" s="10">
        <v>8487</v>
      </c>
      <c r="G13" s="10">
        <v>228</v>
      </c>
      <c r="H13" s="10">
        <v>28</v>
      </c>
      <c r="I13" s="10">
        <v>331</v>
      </c>
    </row>
    <row r="14" spans="2:9" x14ac:dyDescent="0.25">
      <c r="B14" s="3">
        <v>8</v>
      </c>
      <c r="C14" s="4" t="s">
        <v>14</v>
      </c>
      <c r="D14" s="10">
        <f t="shared" si="0"/>
        <v>1339</v>
      </c>
      <c r="E14" s="10">
        <f t="shared" si="1"/>
        <v>1209</v>
      </c>
      <c r="F14" s="10">
        <v>1177</v>
      </c>
      <c r="G14" s="10">
        <v>37</v>
      </c>
      <c r="H14" s="10">
        <v>32</v>
      </c>
      <c r="I14" s="10">
        <v>93</v>
      </c>
    </row>
    <row r="15" spans="2:9" x14ac:dyDescent="0.25">
      <c r="B15" s="3">
        <v>9</v>
      </c>
      <c r="C15" s="4" t="s">
        <v>15</v>
      </c>
      <c r="D15" s="10">
        <f t="shared" si="0"/>
        <v>15155</v>
      </c>
      <c r="E15" s="10">
        <f t="shared" si="1"/>
        <v>13510</v>
      </c>
      <c r="F15" s="10">
        <v>13371</v>
      </c>
      <c r="G15" s="10">
        <v>806</v>
      </c>
      <c r="H15" s="10">
        <v>139</v>
      </c>
      <c r="I15" s="10">
        <v>839</v>
      </c>
    </row>
    <row r="16" spans="2:9" x14ac:dyDescent="0.25">
      <c r="B16" s="3">
        <v>10</v>
      </c>
      <c r="C16" s="4" t="s">
        <v>16</v>
      </c>
      <c r="D16" s="10">
        <f t="shared" si="0"/>
        <v>204882</v>
      </c>
      <c r="E16" s="10">
        <f t="shared" si="1"/>
        <v>190076</v>
      </c>
      <c r="F16" s="10">
        <v>187609</v>
      </c>
      <c r="G16" s="10">
        <v>8229</v>
      </c>
      <c r="H16" s="10">
        <v>2467</v>
      </c>
      <c r="I16" s="10">
        <v>6577</v>
      </c>
    </row>
    <row r="17" spans="2:9" x14ac:dyDescent="0.25">
      <c r="B17" s="3">
        <v>11</v>
      </c>
      <c r="C17" s="4" t="s">
        <v>17</v>
      </c>
      <c r="D17" s="10">
        <f t="shared" si="0"/>
        <v>7594</v>
      </c>
      <c r="E17" s="10">
        <f t="shared" si="1"/>
        <v>6597</v>
      </c>
      <c r="F17" s="10">
        <v>6544</v>
      </c>
      <c r="G17" s="10">
        <v>198</v>
      </c>
      <c r="H17" s="10">
        <v>53</v>
      </c>
      <c r="I17" s="10">
        <v>799</v>
      </c>
    </row>
    <row r="18" spans="2:9" x14ac:dyDescent="0.25">
      <c r="B18" s="3">
        <v>12</v>
      </c>
      <c r="C18" s="4" t="s">
        <v>18</v>
      </c>
      <c r="D18" s="10">
        <f t="shared" si="0"/>
        <v>35680</v>
      </c>
      <c r="E18" s="10">
        <f t="shared" si="1"/>
        <v>31829</v>
      </c>
      <c r="F18" s="10">
        <v>31571</v>
      </c>
      <c r="G18" s="10">
        <v>1522</v>
      </c>
      <c r="H18" s="10">
        <v>258</v>
      </c>
      <c r="I18" s="10">
        <v>2329</v>
      </c>
    </row>
    <row r="19" spans="2:9" x14ac:dyDescent="0.25">
      <c r="B19" s="5"/>
      <c r="C19" s="6" t="s">
        <v>19</v>
      </c>
      <c r="D19" s="11">
        <f t="shared" si="0"/>
        <v>560431</v>
      </c>
      <c r="E19" s="11">
        <f>SUM(E7:E18)</f>
        <v>504204</v>
      </c>
      <c r="F19" s="11">
        <v>499177</v>
      </c>
      <c r="G19" s="11">
        <v>24894</v>
      </c>
      <c r="H19" s="11">
        <v>5027</v>
      </c>
      <c r="I19" s="11">
        <v>31333</v>
      </c>
    </row>
    <row r="20" spans="2:9" x14ac:dyDescent="0.25">
      <c r="B20" s="3">
        <v>13</v>
      </c>
      <c r="C20" s="4" t="s">
        <v>20</v>
      </c>
      <c r="D20" s="10">
        <f t="shared" si="0"/>
        <v>131</v>
      </c>
      <c r="E20" s="10">
        <f t="shared" si="1"/>
        <v>64</v>
      </c>
      <c r="F20" s="10">
        <v>64</v>
      </c>
      <c r="G20" s="10">
        <v>23</v>
      </c>
      <c r="H20" s="10">
        <v>0</v>
      </c>
      <c r="I20" s="10">
        <v>44</v>
      </c>
    </row>
    <row r="21" spans="2:9" x14ac:dyDescent="0.25">
      <c r="B21" s="3">
        <v>14</v>
      </c>
      <c r="C21" s="4" t="s">
        <v>64</v>
      </c>
      <c r="D21" s="10">
        <f t="shared" si="0"/>
        <v>546</v>
      </c>
      <c r="E21" s="10">
        <f t="shared" si="1"/>
        <v>546</v>
      </c>
      <c r="F21" s="10">
        <v>546</v>
      </c>
      <c r="G21" s="10">
        <v>0</v>
      </c>
      <c r="H21" s="10">
        <v>0</v>
      </c>
      <c r="I21" s="10">
        <v>0</v>
      </c>
    </row>
    <row r="22" spans="2:9" x14ac:dyDescent="0.25">
      <c r="B22" s="5"/>
      <c r="C22" s="6" t="s">
        <v>19</v>
      </c>
      <c r="D22" s="11">
        <f t="shared" si="0"/>
        <v>677</v>
      </c>
      <c r="E22" s="11">
        <f>SUM(E20:E21)</f>
        <v>610</v>
      </c>
      <c r="F22" s="11">
        <v>610</v>
      </c>
      <c r="G22" s="11">
        <v>23</v>
      </c>
      <c r="H22" s="11">
        <v>0</v>
      </c>
      <c r="I22" s="11">
        <v>44</v>
      </c>
    </row>
    <row r="23" spans="2:9" x14ac:dyDescent="0.25">
      <c r="B23" s="3">
        <v>15</v>
      </c>
      <c r="C23" s="4" t="s">
        <v>21</v>
      </c>
      <c r="D23" s="10">
        <f t="shared" si="0"/>
        <v>8088</v>
      </c>
      <c r="E23" s="10">
        <f t="shared" si="1"/>
        <v>6416</v>
      </c>
      <c r="F23" s="10">
        <v>6379</v>
      </c>
      <c r="G23" s="10">
        <v>984</v>
      </c>
      <c r="H23" s="10">
        <v>37</v>
      </c>
      <c r="I23" s="10">
        <v>688</v>
      </c>
    </row>
    <row r="24" spans="2:9" x14ac:dyDescent="0.25">
      <c r="B24" s="5"/>
      <c r="C24" s="6" t="s">
        <v>19</v>
      </c>
      <c r="D24" s="11">
        <f t="shared" si="0"/>
        <v>8088</v>
      </c>
      <c r="E24" s="11">
        <f>SUM(E23)</f>
        <v>6416</v>
      </c>
      <c r="F24" s="11">
        <v>6379</v>
      </c>
      <c r="G24" s="11">
        <v>984</v>
      </c>
      <c r="H24" s="11">
        <v>37</v>
      </c>
      <c r="I24" s="11">
        <v>688</v>
      </c>
    </row>
    <row r="25" spans="2:9" x14ac:dyDescent="0.25">
      <c r="B25" s="3">
        <v>16</v>
      </c>
      <c r="C25" s="4" t="s">
        <v>22</v>
      </c>
      <c r="D25" s="10">
        <f t="shared" si="0"/>
        <v>2875</v>
      </c>
      <c r="E25" s="10">
        <f t="shared" si="1"/>
        <v>872</v>
      </c>
      <c r="F25" s="10">
        <v>755</v>
      </c>
      <c r="G25" s="10">
        <v>1919</v>
      </c>
      <c r="H25" s="10">
        <v>117</v>
      </c>
      <c r="I25" s="10">
        <v>84</v>
      </c>
    </row>
    <row r="26" spans="2:9" x14ac:dyDescent="0.25">
      <c r="B26" s="3">
        <v>17</v>
      </c>
      <c r="C26" s="4" t="s">
        <v>23</v>
      </c>
      <c r="D26" s="10">
        <f t="shared" si="0"/>
        <v>53</v>
      </c>
      <c r="E26" s="10">
        <f t="shared" si="1"/>
        <v>3</v>
      </c>
      <c r="F26" s="10">
        <v>3</v>
      </c>
      <c r="G26" s="10">
        <v>18</v>
      </c>
      <c r="H26" s="10">
        <v>0</v>
      </c>
      <c r="I26" s="10">
        <v>32</v>
      </c>
    </row>
    <row r="27" spans="2:9" x14ac:dyDescent="0.25">
      <c r="B27" s="3">
        <v>18</v>
      </c>
      <c r="C27" s="4" t="s">
        <v>24</v>
      </c>
      <c r="D27" s="10">
        <f t="shared" si="0"/>
        <v>0</v>
      </c>
      <c r="E27" s="10">
        <f t="shared" si="1"/>
        <v>0</v>
      </c>
      <c r="F27" s="10">
        <v>0</v>
      </c>
      <c r="G27" s="10">
        <v>0</v>
      </c>
      <c r="H27" s="10">
        <v>0</v>
      </c>
      <c r="I27" s="10">
        <v>0</v>
      </c>
    </row>
    <row r="28" spans="2:9" x14ac:dyDescent="0.25">
      <c r="B28" s="3">
        <v>19</v>
      </c>
      <c r="C28" s="4" t="s">
        <v>25</v>
      </c>
      <c r="D28" s="10">
        <f t="shared" si="0"/>
        <v>19</v>
      </c>
      <c r="E28" s="10">
        <f t="shared" si="1"/>
        <v>10</v>
      </c>
      <c r="F28" s="10">
        <v>10</v>
      </c>
      <c r="G28" s="10">
        <v>2</v>
      </c>
      <c r="H28" s="10">
        <v>0</v>
      </c>
      <c r="I28" s="10">
        <v>7</v>
      </c>
    </row>
    <row r="29" spans="2:9" x14ac:dyDescent="0.25">
      <c r="B29" s="3">
        <v>20</v>
      </c>
      <c r="C29" s="4" t="s">
        <v>26</v>
      </c>
      <c r="D29" s="10">
        <f t="shared" si="0"/>
        <v>108</v>
      </c>
      <c r="E29" s="10">
        <f t="shared" si="1"/>
        <v>5</v>
      </c>
      <c r="F29" s="10">
        <v>5</v>
      </c>
      <c r="G29" s="10">
        <v>101</v>
      </c>
      <c r="H29" s="10">
        <v>0</v>
      </c>
      <c r="I29" s="10">
        <v>2</v>
      </c>
    </row>
    <row r="30" spans="2:9" x14ac:dyDescent="0.25">
      <c r="B30" s="3">
        <v>21</v>
      </c>
      <c r="C30" s="4" t="s">
        <v>27</v>
      </c>
      <c r="D30" s="10">
        <f t="shared" si="0"/>
        <v>8</v>
      </c>
      <c r="E30" s="10">
        <f t="shared" si="1"/>
        <v>3</v>
      </c>
      <c r="F30" s="10">
        <v>3</v>
      </c>
      <c r="G30" s="10">
        <v>5</v>
      </c>
      <c r="H30" s="10">
        <v>0</v>
      </c>
      <c r="I30" s="10">
        <v>0</v>
      </c>
    </row>
    <row r="31" spans="2:9" x14ac:dyDescent="0.25">
      <c r="B31" s="3">
        <v>22</v>
      </c>
      <c r="C31" s="4" t="s">
        <v>28</v>
      </c>
      <c r="D31" s="10">
        <f t="shared" si="0"/>
        <v>263</v>
      </c>
      <c r="E31" s="10">
        <f t="shared" si="1"/>
        <v>183</v>
      </c>
      <c r="F31" s="10">
        <v>182</v>
      </c>
      <c r="G31" s="10">
        <v>3</v>
      </c>
      <c r="H31" s="10">
        <v>1</v>
      </c>
      <c r="I31" s="10">
        <v>77</v>
      </c>
    </row>
    <row r="32" spans="2:9" x14ac:dyDescent="0.25">
      <c r="B32" s="3">
        <v>23</v>
      </c>
      <c r="C32" s="4" t="s">
        <v>29</v>
      </c>
      <c r="D32" s="10">
        <f t="shared" si="0"/>
        <v>10683</v>
      </c>
      <c r="E32" s="10">
        <f t="shared" si="1"/>
        <v>8700</v>
      </c>
      <c r="F32" s="10">
        <v>8528</v>
      </c>
      <c r="G32" s="10">
        <v>44</v>
      </c>
      <c r="H32" s="10">
        <v>172</v>
      </c>
      <c r="I32" s="10">
        <v>1939</v>
      </c>
    </row>
    <row r="33" spans="2:9" x14ac:dyDescent="0.25">
      <c r="B33" s="3">
        <v>24</v>
      </c>
      <c r="C33" s="4" t="s">
        <v>30</v>
      </c>
      <c r="D33" s="10">
        <f t="shared" si="0"/>
        <v>1983</v>
      </c>
      <c r="E33" s="10">
        <f t="shared" si="1"/>
        <v>1292</v>
      </c>
      <c r="F33" s="10">
        <v>1290</v>
      </c>
      <c r="G33" s="10">
        <v>539</v>
      </c>
      <c r="H33" s="10">
        <v>2</v>
      </c>
      <c r="I33" s="10">
        <v>152</v>
      </c>
    </row>
    <row r="34" spans="2:9" x14ac:dyDescent="0.25">
      <c r="B34" s="3">
        <v>25</v>
      </c>
      <c r="C34" s="4" t="s">
        <v>31</v>
      </c>
      <c r="D34" s="10">
        <f t="shared" si="0"/>
        <v>2437</v>
      </c>
      <c r="E34" s="10">
        <f t="shared" si="1"/>
        <v>2043</v>
      </c>
      <c r="F34" s="10">
        <v>2026</v>
      </c>
      <c r="G34" s="10">
        <v>102</v>
      </c>
      <c r="H34" s="10">
        <v>17</v>
      </c>
      <c r="I34" s="10">
        <v>292</v>
      </c>
    </row>
    <row r="35" spans="2:9" x14ac:dyDescent="0.25">
      <c r="B35" s="3">
        <v>26</v>
      </c>
      <c r="C35" s="4" t="s">
        <v>32</v>
      </c>
      <c r="D35" s="10">
        <f t="shared" si="0"/>
        <v>123</v>
      </c>
      <c r="E35" s="10">
        <f t="shared" si="1"/>
        <v>23</v>
      </c>
      <c r="F35" s="10">
        <v>23</v>
      </c>
      <c r="G35" s="10">
        <v>13</v>
      </c>
      <c r="H35" s="10">
        <v>0</v>
      </c>
      <c r="I35" s="10">
        <v>87</v>
      </c>
    </row>
    <row r="36" spans="2:9" x14ac:dyDescent="0.25">
      <c r="B36" s="3">
        <v>27</v>
      </c>
      <c r="C36" s="4" t="s">
        <v>33</v>
      </c>
      <c r="D36" s="10">
        <f t="shared" si="0"/>
        <v>469</v>
      </c>
      <c r="E36" s="10">
        <f t="shared" si="1"/>
        <v>121</v>
      </c>
      <c r="F36" s="10">
        <v>27</v>
      </c>
      <c r="G36" s="10">
        <v>343</v>
      </c>
      <c r="H36" s="10">
        <v>94</v>
      </c>
      <c r="I36" s="10">
        <v>5</v>
      </c>
    </row>
    <row r="37" spans="2:9" x14ac:dyDescent="0.25">
      <c r="B37" s="3">
        <v>28</v>
      </c>
      <c r="C37" s="4" t="s">
        <v>34</v>
      </c>
      <c r="D37" s="10">
        <f t="shared" si="0"/>
        <v>48</v>
      </c>
      <c r="E37" s="10">
        <f t="shared" si="1"/>
        <v>46</v>
      </c>
      <c r="F37" s="10">
        <v>46</v>
      </c>
      <c r="G37" s="10">
        <v>1</v>
      </c>
      <c r="H37" s="10">
        <v>0</v>
      </c>
      <c r="I37" s="10">
        <v>1</v>
      </c>
    </row>
    <row r="38" spans="2:9" x14ac:dyDescent="0.25">
      <c r="B38" s="3">
        <v>29</v>
      </c>
      <c r="C38" s="4" t="s">
        <v>35</v>
      </c>
      <c r="D38" s="10">
        <f t="shared" si="0"/>
        <v>145</v>
      </c>
      <c r="E38" s="10">
        <f t="shared" si="1"/>
        <v>78</v>
      </c>
      <c r="F38" s="10">
        <v>46</v>
      </c>
      <c r="G38" s="10">
        <v>43</v>
      </c>
      <c r="H38" s="10">
        <v>32</v>
      </c>
      <c r="I38" s="10">
        <v>24</v>
      </c>
    </row>
    <row r="39" spans="2:9" x14ac:dyDescent="0.25">
      <c r="B39" s="3">
        <v>30</v>
      </c>
      <c r="C39" s="4" t="s">
        <v>36</v>
      </c>
      <c r="D39" s="10">
        <f t="shared" si="0"/>
        <v>86</v>
      </c>
      <c r="E39" s="10">
        <f t="shared" si="1"/>
        <v>21</v>
      </c>
      <c r="F39" s="10">
        <v>19</v>
      </c>
      <c r="G39" s="10">
        <v>6</v>
      </c>
      <c r="H39" s="10">
        <v>2</v>
      </c>
      <c r="I39" s="10">
        <v>59</v>
      </c>
    </row>
    <row r="40" spans="2:9" x14ac:dyDescent="0.25">
      <c r="B40" s="3">
        <v>31</v>
      </c>
      <c r="C40" s="4" t="s">
        <v>37</v>
      </c>
      <c r="D40" s="10">
        <f t="shared" si="0"/>
        <v>11292</v>
      </c>
      <c r="E40" s="10">
        <f t="shared" si="1"/>
        <v>7422</v>
      </c>
      <c r="F40" s="10">
        <v>7358</v>
      </c>
      <c r="G40" s="10">
        <v>2829</v>
      </c>
      <c r="H40" s="10">
        <v>64</v>
      </c>
      <c r="I40" s="10">
        <v>1041</v>
      </c>
    </row>
    <row r="41" spans="2:9" x14ac:dyDescent="0.25">
      <c r="B41" s="3">
        <v>32</v>
      </c>
      <c r="C41" s="4" t="s">
        <v>38</v>
      </c>
      <c r="D41" s="10">
        <f t="shared" si="0"/>
        <v>69</v>
      </c>
      <c r="E41" s="10">
        <f t="shared" si="1"/>
        <v>1</v>
      </c>
      <c r="F41" s="10"/>
      <c r="G41" s="10">
        <v>68</v>
      </c>
      <c r="H41" s="10">
        <v>1</v>
      </c>
      <c r="I41" s="10">
        <v>0</v>
      </c>
    </row>
    <row r="42" spans="2:9" x14ac:dyDescent="0.25">
      <c r="B42" s="3">
        <v>33</v>
      </c>
      <c r="C42" s="4" t="s">
        <v>39</v>
      </c>
      <c r="D42" s="10">
        <f t="shared" si="0"/>
        <v>87</v>
      </c>
      <c r="E42" s="10">
        <f t="shared" si="1"/>
        <v>3</v>
      </c>
      <c r="F42" s="10">
        <v>3</v>
      </c>
      <c r="G42" s="10">
        <v>84</v>
      </c>
      <c r="H42" s="10">
        <v>0</v>
      </c>
      <c r="I42" s="10">
        <v>0</v>
      </c>
    </row>
    <row r="43" spans="2:9" x14ac:dyDescent="0.25">
      <c r="B43" s="3">
        <v>34</v>
      </c>
      <c r="C43" s="4" t="s">
        <v>40</v>
      </c>
      <c r="D43" s="10">
        <f t="shared" si="0"/>
        <v>55</v>
      </c>
      <c r="E43" s="10">
        <f t="shared" si="1"/>
        <v>30</v>
      </c>
      <c r="F43" s="10">
        <v>27</v>
      </c>
      <c r="G43" s="10">
        <v>13</v>
      </c>
      <c r="H43" s="10">
        <v>3</v>
      </c>
      <c r="I43" s="10">
        <v>12</v>
      </c>
    </row>
    <row r="44" spans="2:9" x14ac:dyDescent="0.25">
      <c r="B44" s="3">
        <v>35</v>
      </c>
      <c r="C44" s="4" t="s">
        <v>41</v>
      </c>
      <c r="D44" s="10">
        <f t="shared" si="0"/>
        <v>132</v>
      </c>
      <c r="E44" s="10">
        <f t="shared" si="1"/>
        <v>29</v>
      </c>
      <c r="F44" s="10">
        <v>29</v>
      </c>
      <c r="G44" s="10">
        <v>85</v>
      </c>
      <c r="H44" s="10">
        <v>0</v>
      </c>
      <c r="I44" s="10">
        <v>18</v>
      </c>
    </row>
    <row r="45" spans="2:9" x14ac:dyDescent="0.25">
      <c r="B45" s="3">
        <v>36</v>
      </c>
      <c r="C45" s="4" t="s">
        <v>42</v>
      </c>
      <c r="D45" s="10">
        <f t="shared" si="0"/>
        <v>67</v>
      </c>
      <c r="E45" s="10">
        <f t="shared" si="1"/>
        <v>31</v>
      </c>
      <c r="F45" s="10">
        <v>31</v>
      </c>
      <c r="G45" s="10">
        <v>1</v>
      </c>
      <c r="H45" s="10">
        <v>0</v>
      </c>
      <c r="I45" s="10">
        <v>35</v>
      </c>
    </row>
    <row r="46" spans="2:9" x14ac:dyDescent="0.25">
      <c r="B46" s="5"/>
      <c r="C46" s="6" t="s">
        <v>19</v>
      </c>
      <c r="D46" s="11">
        <f t="shared" si="0"/>
        <v>31002</v>
      </c>
      <c r="E46" s="11">
        <f>SUM(E25:E45)</f>
        <v>20916</v>
      </c>
      <c r="F46" s="11">
        <v>20411</v>
      </c>
      <c r="G46" s="11">
        <v>6219</v>
      </c>
      <c r="H46" s="11">
        <v>505</v>
      </c>
      <c r="I46" s="11">
        <v>3867</v>
      </c>
    </row>
    <row r="47" spans="2:9" x14ac:dyDescent="0.25">
      <c r="B47" s="3">
        <v>37</v>
      </c>
      <c r="C47" s="4" t="s">
        <v>43</v>
      </c>
      <c r="D47" s="10">
        <f t="shared" si="0"/>
        <v>108</v>
      </c>
      <c r="E47" s="10">
        <f t="shared" si="1"/>
        <v>40</v>
      </c>
      <c r="F47" s="10">
        <v>40</v>
      </c>
      <c r="G47" s="10">
        <v>2</v>
      </c>
      <c r="H47" s="10">
        <v>0</v>
      </c>
      <c r="I47" s="10">
        <v>66</v>
      </c>
    </row>
    <row r="48" spans="2:9" x14ac:dyDescent="0.25">
      <c r="B48" s="3">
        <v>38</v>
      </c>
      <c r="C48" s="4" t="s">
        <v>44</v>
      </c>
      <c r="D48" s="10">
        <f t="shared" si="0"/>
        <v>8</v>
      </c>
      <c r="E48" s="10">
        <f t="shared" si="1"/>
        <v>0</v>
      </c>
      <c r="F48" s="10"/>
      <c r="G48" s="10">
        <v>8</v>
      </c>
      <c r="H48" s="10">
        <v>0</v>
      </c>
      <c r="I48" s="10">
        <v>0</v>
      </c>
    </row>
    <row r="49" spans="2:10" x14ac:dyDescent="0.25">
      <c r="B49" s="3">
        <v>39</v>
      </c>
      <c r="C49" s="4" t="s">
        <v>45</v>
      </c>
      <c r="D49" s="10">
        <f t="shared" si="0"/>
        <v>10</v>
      </c>
      <c r="E49" s="10">
        <f t="shared" si="1"/>
        <v>0</v>
      </c>
      <c r="F49" s="10"/>
      <c r="G49" s="10">
        <v>5</v>
      </c>
      <c r="H49" s="10">
        <v>0</v>
      </c>
      <c r="I49" s="10">
        <v>5</v>
      </c>
    </row>
    <row r="50" spans="2:10" x14ac:dyDescent="0.25">
      <c r="B50" s="3">
        <v>40</v>
      </c>
      <c r="C50" s="4" t="s">
        <v>46</v>
      </c>
      <c r="D50" s="10">
        <f t="shared" si="0"/>
        <v>11</v>
      </c>
      <c r="E50" s="10">
        <f t="shared" si="1"/>
        <v>2</v>
      </c>
      <c r="F50" s="10">
        <v>2</v>
      </c>
      <c r="G50" s="10">
        <v>9</v>
      </c>
      <c r="H50" s="10">
        <v>0</v>
      </c>
      <c r="I50" s="10">
        <v>0</v>
      </c>
    </row>
    <row r="51" spans="2:10" x14ac:dyDescent="0.25">
      <c r="B51" s="3">
        <v>41</v>
      </c>
      <c r="C51" s="4" t="s">
        <v>47</v>
      </c>
      <c r="D51" s="10">
        <f t="shared" si="0"/>
        <v>13</v>
      </c>
      <c r="E51" s="10">
        <f t="shared" si="1"/>
        <v>0</v>
      </c>
      <c r="F51" s="10"/>
      <c r="G51" s="10">
        <v>12</v>
      </c>
      <c r="H51" s="10">
        <v>0</v>
      </c>
      <c r="I51" s="10">
        <v>1</v>
      </c>
    </row>
    <row r="52" spans="2:10" x14ac:dyDescent="0.25">
      <c r="B52" s="3">
        <v>42</v>
      </c>
      <c r="C52" s="4" t="s">
        <v>48</v>
      </c>
      <c r="D52" s="10">
        <f t="shared" si="0"/>
        <v>2</v>
      </c>
      <c r="E52" s="10">
        <f t="shared" si="1"/>
        <v>0</v>
      </c>
      <c r="F52" s="10"/>
      <c r="G52" s="10">
        <v>2</v>
      </c>
      <c r="H52" s="10">
        <v>0</v>
      </c>
      <c r="I52" s="10">
        <v>0</v>
      </c>
    </row>
    <row r="53" spans="2:10" x14ac:dyDescent="0.25">
      <c r="B53" s="3">
        <v>43</v>
      </c>
      <c r="C53" s="4" t="s">
        <v>49</v>
      </c>
      <c r="D53" s="10">
        <f t="shared" si="0"/>
        <v>752</v>
      </c>
      <c r="E53" s="10">
        <f t="shared" si="1"/>
        <v>196</v>
      </c>
      <c r="F53" s="10">
        <v>196</v>
      </c>
      <c r="G53" s="10">
        <v>407</v>
      </c>
      <c r="H53" s="10">
        <v>0</v>
      </c>
      <c r="I53" s="10">
        <v>149</v>
      </c>
    </row>
    <row r="54" spans="2:10" x14ac:dyDescent="0.25">
      <c r="B54" s="3">
        <v>44</v>
      </c>
      <c r="C54" s="4" t="s">
        <v>50</v>
      </c>
      <c r="D54" s="10">
        <f t="shared" si="0"/>
        <v>11</v>
      </c>
      <c r="E54" s="10">
        <f t="shared" si="1"/>
        <v>10</v>
      </c>
      <c r="F54" s="10">
        <v>10</v>
      </c>
      <c r="G54" s="10">
        <v>1</v>
      </c>
      <c r="H54" s="10">
        <v>0</v>
      </c>
      <c r="I54" s="10">
        <v>0</v>
      </c>
    </row>
    <row r="55" spans="2:10" x14ac:dyDescent="0.25">
      <c r="B55" s="3">
        <v>45</v>
      </c>
      <c r="C55" s="4" t="s">
        <v>51</v>
      </c>
      <c r="D55" s="10">
        <f t="shared" si="0"/>
        <v>1</v>
      </c>
      <c r="E55" s="10">
        <f t="shared" si="1"/>
        <v>0</v>
      </c>
      <c r="F55" s="10"/>
      <c r="G55" s="10">
        <v>1</v>
      </c>
      <c r="H55" s="10">
        <v>0</v>
      </c>
      <c r="I55" s="10">
        <v>0</v>
      </c>
    </row>
    <row r="56" spans="2:10" x14ac:dyDescent="0.25">
      <c r="B56" s="5"/>
      <c r="C56" s="6" t="s">
        <v>19</v>
      </c>
      <c r="D56" s="11">
        <f t="shared" si="0"/>
        <v>916</v>
      </c>
      <c r="E56" s="11">
        <f>SUM(E47:E55)</f>
        <v>248</v>
      </c>
      <c r="F56" s="11">
        <v>248</v>
      </c>
      <c r="G56" s="11">
        <v>447</v>
      </c>
      <c r="H56" s="11">
        <v>0</v>
      </c>
      <c r="I56" s="11">
        <v>221</v>
      </c>
    </row>
    <row r="57" spans="2:10" x14ac:dyDescent="0.25">
      <c r="B57" s="3">
        <v>46</v>
      </c>
      <c r="C57" s="7" t="s">
        <v>52</v>
      </c>
      <c r="D57" s="10">
        <f t="shared" si="0"/>
        <v>526</v>
      </c>
      <c r="E57" s="10">
        <f t="shared" si="1"/>
        <v>36</v>
      </c>
      <c r="F57" s="11">
        <v>27</v>
      </c>
      <c r="G57" s="11">
        <v>358</v>
      </c>
      <c r="H57" s="11">
        <v>9</v>
      </c>
      <c r="I57" s="11">
        <v>132</v>
      </c>
    </row>
    <row r="58" spans="2:10" x14ac:dyDescent="0.25">
      <c r="B58" s="3">
        <v>47</v>
      </c>
      <c r="C58" s="7" t="s">
        <v>53</v>
      </c>
      <c r="D58" s="10">
        <f t="shared" si="0"/>
        <v>0</v>
      </c>
      <c r="E58" s="10">
        <f t="shared" si="1"/>
        <v>0</v>
      </c>
      <c r="F58" s="11"/>
      <c r="G58" s="11">
        <v>0</v>
      </c>
      <c r="H58" s="11">
        <v>0</v>
      </c>
      <c r="I58" s="11">
        <v>0</v>
      </c>
    </row>
    <row r="59" spans="2:10" x14ac:dyDescent="0.25">
      <c r="B59" s="27" t="s">
        <v>54</v>
      </c>
      <c r="C59" s="27"/>
      <c r="D59" s="11">
        <f t="shared" si="0"/>
        <v>601640</v>
      </c>
      <c r="E59" s="11">
        <f>+E58+E57+E56+E46+E24+E22+E19</f>
        <v>532430</v>
      </c>
      <c r="F59" s="11">
        <v>526852</v>
      </c>
      <c r="G59" s="11">
        <v>32925</v>
      </c>
      <c r="H59" s="11">
        <v>5578</v>
      </c>
      <c r="I59" s="11">
        <v>36285</v>
      </c>
    </row>
    <row r="60" spans="2:10" x14ac:dyDescent="0.25">
      <c r="B60" s="14" t="s">
        <v>55</v>
      </c>
      <c r="C60" s="1"/>
      <c r="D60" s="1"/>
      <c r="E60" s="1"/>
      <c r="F60" s="1"/>
      <c r="G60" s="1"/>
      <c r="H60" s="1"/>
      <c r="I60" s="1"/>
      <c r="J60">
        <f t="shared" ref="J60" si="2">+I60+G60</f>
        <v>0</v>
      </c>
    </row>
  </sheetData>
  <mergeCells count="6">
    <mergeCell ref="B59:C59"/>
    <mergeCell ref="B1:I1"/>
    <mergeCell ref="B3:I3"/>
    <mergeCell ref="B5:B6"/>
    <mergeCell ref="C5:C6"/>
    <mergeCell ref="D5:I5"/>
  </mergeCells>
  <pageMargins left="0.7" right="0.33" top="0.84" bottom="0.75" header="0.3" footer="0.3"/>
  <pageSetup paperSize="9" scale="67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3CFC-369F-402F-9980-5D9045DA895B}">
  <dimension ref="A1:J60"/>
  <sheetViews>
    <sheetView zoomScaleNormal="100" workbookViewId="0">
      <selection sqref="A1:XFD1"/>
    </sheetView>
  </sheetViews>
  <sheetFormatPr defaultRowHeight="15" x14ac:dyDescent="0.25"/>
  <cols>
    <col min="2" max="2" width="8.5703125" customWidth="1"/>
    <col min="3" max="3" width="29.42578125" bestFit="1" customWidth="1"/>
    <col min="4" max="4" width="13.140625" customWidth="1"/>
    <col min="5" max="5" width="14.42578125" customWidth="1"/>
    <col min="6" max="6" width="14.140625" customWidth="1"/>
    <col min="7" max="7" width="13.42578125" customWidth="1"/>
    <col min="8" max="8" width="15.28515625" customWidth="1"/>
    <col min="9" max="9" width="13.7109375" customWidth="1"/>
  </cols>
  <sheetData>
    <row r="1" spans="1:9" ht="35.25" x14ac:dyDescent="0.25">
      <c r="B1" s="28" t="s">
        <v>88</v>
      </c>
      <c r="C1" s="28"/>
      <c r="D1" s="28"/>
      <c r="E1" s="28"/>
      <c r="F1" s="28"/>
      <c r="G1" s="28"/>
      <c r="H1" s="28"/>
      <c r="I1" s="28"/>
    </row>
    <row r="2" spans="1:9" ht="26.25" x14ac:dyDescent="0.25">
      <c r="B2" s="1"/>
      <c r="C2" s="1"/>
      <c r="D2" s="1"/>
      <c r="E2" s="1"/>
      <c r="F2" s="1"/>
      <c r="G2" s="1"/>
      <c r="H2" s="1"/>
      <c r="I2" s="26" t="s">
        <v>66</v>
      </c>
    </row>
    <row r="3" spans="1:9" x14ac:dyDescent="0.25">
      <c r="B3" s="31" t="s">
        <v>61</v>
      </c>
      <c r="C3" s="31"/>
      <c r="D3" s="31"/>
      <c r="E3" s="31"/>
      <c r="F3" s="31"/>
      <c r="G3" s="31"/>
      <c r="H3" s="31"/>
      <c r="I3" s="31"/>
    </row>
    <row r="4" spans="1:9" x14ac:dyDescent="0.25">
      <c r="B4" s="2"/>
      <c r="C4" s="2"/>
      <c r="D4" s="2"/>
      <c r="E4" s="2"/>
      <c r="F4" s="2"/>
      <c r="G4" s="2"/>
      <c r="H4" s="2"/>
    </row>
    <row r="5" spans="1:9" x14ac:dyDescent="0.25">
      <c r="B5" s="30" t="s">
        <v>0</v>
      </c>
      <c r="C5" s="30" t="s">
        <v>1</v>
      </c>
      <c r="D5" s="30" t="s">
        <v>60</v>
      </c>
      <c r="E5" s="30"/>
      <c r="F5" s="30"/>
      <c r="G5" s="30"/>
      <c r="H5" s="30"/>
      <c r="I5" s="30"/>
    </row>
    <row r="6" spans="1:9" ht="60" x14ac:dyDescent="0.25">
      <c r="A6" s="9"/>
      <c r="B6" s="30"/>
      <c r="C6" s="30"/>
      <c r="D6" s="8" t="s">
        <v>57</v>
      </c>
      <c r="E6" s="8" t="s">
        <v>3</v>
      </c>
      <c r="F6" s="8" t="s">
        <v>4</v>
      </c>
      <c r="G6" s="8" t="s">
        <v>5</v>
      </c>
      <c r="H6" s="8" t="s">
        <v>56</v>
      </c>
      <c r="I6" s="8" t="s">
        <v>6</v>
      </c>
    </row>
    <row r="7" spans="1:9" x14ac:dyDescent="0.25">
      <c r="B7" s="3">
        <v>1</v>
      </c>
      <c r="C7" s="4" t="s">
        <v>7</v>
      </c>
      <c r="D7" s="10">
        <f>+E7+G7+I7</f>
        <v>83399</v>
      </c>
      <c r="E7" s="10">
        <f>+F7+H7</f>
        <v>63042</v>
      </c>
      <c r="F7" s="12">
        <v>61878</v>
      </c>
      <c r="G7" s="12">
        <v>4567</v>
      </c>
      <c r="H7" s="12">
        <v>1164</v>
      </c>
      <c r="I7" s="12">
        <v>15790</v>
      </c>
    </row>
    <row r="8" spans="1:9" x14ac:dyDescent="0.25">
      <c r="B8" s="3">
        <v>2</v>
      </c>
      <c r="C8" s="4" t="s">
        <v>8</v>
      </c>
      <c r="D8" s="10">
        <f t="shared" ref="D8:D59" si="0">+E8+G8+I8</f>
        <v>29774</v>
      </c>
      <c r="E8" s="10">
        <f t="shared" ref="E8:E58" si="1">+F8+H8</f>
        <v>21735</v>
      </c>
      <c r="F8" s="12">
        <v>21328</v>
      </c>
      <c r="G8" s="12">
        <v>4238</v>
      </c>
      <c r="H8" s="12">
        <v>407</v>
      </c>
      <c r="I8" s="12">
        <v>3801</v>
      </c>
    </row>
    <row r="9" spans="1:9" x14ac:dyDescent="0.25">
      <c r="B9" s="3">
        <v>3</v>
      </c>
      <c r="C9" s="4" t="s">
        <v>9</v>
      </c>
      <c r="D9" s="10">
        <f t="shared" si="0"/>
        <v>1952</v>
      </c>
      <c r="E9" s="10">
        <f t="shared" si="1"/>
        <v>1637</v>
      </c>
      <c r="F9" s="12">
        <v>1593</v>
      </c>
      <c r="G9" s="12">
        <v>32</v>
      </c>
      <c r="H9" s="12">
        <v>44</v>
      </c>
      <c r="I9" s="12">
        <v>283</v>
      </c>
    </row>
    <row r="10" spans="1:9" x14ac:dyDescent="0.25">
      <c r="B10" s="3">
        <v>4</v>
      </c>
      <c r="C10" s="4" t="s">
        <v>10</v>
      </c>
      <c r="D10" s="10">
        <f t="shared" si="0"/>
        <v>7358</v>
      </c>
      <c r="E10" s="10">
        <f t="shared" si="1"/>
        <v>5768</v>
      </c>
      <c r="F10" s="12">
        <v>5724</v>
      </c>
      <c r="G10" s="12">
        <v>310</v>
      </c>
      <c r="H10" s="12">
        <v>44</v>
      </c>
      <c r="I10" s="12">
        <v>1280</v>
      </c>
    </row>
    <row r="11" spans="1:9" x14ac:dyDescent="0.25">
      <c r="B11" s="3">
        <v>5</v>
      </c>
      <c r="C11" s="4" t="s">
        <v>11</v>
      </c>
      <c r="D11" s="10">
        <f t="shared" si="0"/>
        <v>8337</v>
      </c>
      <c r="E11" s="10">
        <f t="shared" si="1"/>
        <v>6650</v>
      </c>
      <c r="F11" s="12">
        <v>6632</v>
      </c>
      <c r="G11" s="12">
        <v>58</v>
      </c>
      <c r="H11" s="12">
        <v>18</v>
      </c>
      <c r="I11" s="12">
        <v>1629</v>
      </c>
    </row>
    <row r="12" spans="1:9" x14ac:dyDescent="0.25">
      <c r="B12" s="3">
        <v>6</v>
      </c>
      <c r="C12" s="4" t="s">
        <v>12</v>
      </c>
      <c r="D12" s="10">
        <f t="shared" si="0"/>
        <v>7660</v>
      </c>
      <c r="E12" s="10">
        <f t="shared" si="1"/>
        <v>6046</v>
      </c>
      <c r="F12" s="12">
        <v>5607</v>
      </c>
      <c r="G12" s="12">
        <v>225</v>
      </c>
      <c r="H12" s="12">
        <v>439</v>
      </c>
      <c r="I12" s="12">
        <v>1389</v>
      </c>
    </row>
    <row r="13" spans="1:9" x14ac:dyDescent="0.25">
      <c r="B13" s="3">
        <v>7</v>
      </c>
      <c r="C13" s="4" t="s">
        <v>13</v>
      </c>
      <c r="D13" s="10">
        <f t="shared" si="0"/>
        <v>5411</v>
      </c>
      <c r="E13" s="10">
        <f t="shared" si="1"/>
        <v>4761</v>
      </c>
      <c r="F13" s="12">
        <v>4692</v>
      </c>
      <c r="G13" s="12">
        <v>78</v>
      </c>
      <c r="H13" s="12">
        <v>69</v>
      </c>
      <c r="I13" s="12">
        <v>572</v>
      </c>
    </row>
    <row r="14" spans="1:9" x14ac:dyDescent="0.25">
      <c r="B14" s="3">
        <v>8</v>
      </c>
      <c r="C14" s="4" t="s">
        <v>14</v>
      </c>
      <c r="D14" s="10">
        <f t="shared" si="0"/>
        <v>529</v>
      </c>
      <c r="E14" s="10">
        <f t="shared" si="1"/>
        <v>471</v>
      </c>
      <c r="F14" s="12">
        <v>463</v>
      </c>
      <c r="G14" s="12">
        <v>13</v>
      </c>
      <c r="H14" s="12">
        <v>8</v>
      </c>
      <c r="I14" s="12">
        <v>45</v>
      </c>
    </row>
    <row r="15" spans="1:9" x14ac:dyDescent="0.25">
      <c r="B15" s="3">
        <v>9</v>
      </c>
      <c r="C15" s="4" t="s">
        <v>15</v>
      </c>
      <c r="D15" s="10">
        <f t="shared" si="0"/>
        <v>7551</v>
      </c>
      <c r="E15" s="10">
        <f t="shared" si="1"/>
        <v>4949</v>
      </c>
      <c r="F15" s="12">
        <v>4803</v>
      </c>
      <c r="G15" s="12">
        <v>1866</v>
      </c>
      <c r="H15" s="12">
        <v>146</v>
      </c>
      <c r="I15" s="12">
        <v>736</v>
      </c>
    </row>
    <row r="16" spans="1:9" x14ac:dyDescent="0.25">
      <c r="B16" s="3">
        <v>10</v>
      </c>
      <c r="C16" s="4" t="s">
        <v>16</v>
      </c>
      <c r="D16" s="10">
        <f t="shared" si="0"/>
        <v>111784</v>
      </c>
      <c r="E16" s="10">
        <f t="shared" si="1"/>
        <v>82720</v>
      </c>
      <c r="F16" s="12">
        <v>81201</v>
      </c>
      <c r="G16" s="12">
        <v>14982</v>
      </c>
      <c r="H16" s="12">
        <v>1519</v>
      </c>
      <c r="I16" s="12">
        <v>14082</v>
      </c>
    </row>
    <row r="17" spans="2:9" x14ac:dyDescent="0.25">
      <c r="B17" s="3">
        <v>11</v>
      </c>
      <c r="C17" s="4" t="s">
        <v>17</v>
      </c>
      <c r="D17" s="10">
        <f t="shared" si="0"/>
        <v>2675</v>
      </c>
      <c r="E17" s="10">
        <f t="shared" si="1"/>
        <v>2345</v>
      </c>
      <c r="F17" s="12">
        <v>2332</v>
      </c>
      <c r="G17" s="12">
        <v>21</v>
      </c>
      <c r="H17" s="12">
        <v>13</v>
      </c>
      <c r="I17" s="12">
        <v>309</v>
      </c>
    </row>
    <row r="18" spans="2:9" x14ac:dyDescent="0.25">
      <c r="B18" s="3">
        <v>12</v>
      </c>
      <c r="C18" s="4" t="s">
        <v>18</v>
      </c>
      <c r="D18" s="10">
        <f t="shared" si="0"/>
        <v>17047</v>
      </c>
      <c r="E18" s="10">
        <f t="shared" si="1"/>
        <v>13337</v>
      </c>
      <c r="F18" s="12">
        <v>13120</v>
      </c>
      <c r="G18" s="12">
        <v>417</v>
      </c>
      <c r="H18" s="12">
        <v>217</v>
      </c>
      <c r="I18" s="12">
        <v>3293</v>
      </c>
    </row>
    <row r="19" spans="2:9" x14ac:dyDescent="0.25">
      <c r="B19" s="5"/>
      <c r="C19" s="6" t="s">
        <v>19</v>
      </c>
      <c r="D19" s="11">
        <f t="shared" si="0"/>
        <v>283477</v>
      </c>
      <c r="E19" s="11">
        <f>SUM(E7:E18)</f>
        <v>213461</v>
      </c>
      <c r="F19" s="13">
        <v>209373</v>
      </c>
      <c r="G19" s="13">
        <v>26807</v>
      </c>
      <c r="H19" s="13">
        <v>4088</v>
      </c>
      <c r="I19" s="13">
        <v>43209</v>
      </c>
    </row>
    <row r="20" spans="2:9" x14ac:dyDescent="0.25">
      <c r="B20" s="3">
        <v>13</v>
      </c>
      <c r="C20" s="4" t="s">
        <v>20</v>
      </c>
      <c r="D20" s="10">
        <f t="shared" si="0"/>
        <v>2</v>
      </c>
      <c r="E20" s="10">
        <f t="shared" si="1"/>
        <v>0</v>
      </c>
      <c r="F20" s="12">
        <v>0</v>
      </c>
      <c r="G20" s="12">
        <v>2</v>
      </c>
      <c r="H20" s="12">
        <v>0</v>
      </c>
      <c r="I20" s="12">
        <v>0</v>
      </c>
    </row>
    <row r="21" spans="2:9" x14ac:dyDescent="0.25">
      <c r="B21" s="3">
        <v>14</v>
      </c>
      <c r="C21" s="4" t="s">
        <v>64</v>
      </c>
      <c r="D21" s="10">
        <f t="shared" si="0"/>
        <v>0</v>
      </c>
      <c r="E21" s="10">
        <f t="shared" si="1"/>
        <v>0</v>
      </c>
      <c r="F21" s="12">
        <v>0</v>
      </c>
      <c r="G21" s="12">
        <v>0</v>
      </c>
      <c r="H21" s="12">
        <v>0</v>
      </c>
      <c r="I21" s="12">
        <v>0</v>
      </c>
    </row>
    <row r="22" spans="2:9" x14ac:dyDescent="0.25">
      <c r="B22" s="5"/>
      <c r="C22" s="6" t="s">
        <v>19</v>
      </c>
      <c r="D22" s="11">
        <f t="shared" si="0"/>
        <v>2</v>
      </c>
      <c r="E22" s="11">
        <f>SUM(E20:E21)</f>
        <v>0</v>
      </c>
      <c r="F22" s="13">
        <v>0</v>
      </c>
      <c r="G22" s="13">
        <v>2</v>
      </c>
      <c r="H22" s="13">
        <v>0</v>
      </c>
      <c r="I22" s="13">
        <v>0</v>
      </c>
    </row>
    <row r="23" spans="2:9" x14ac:dyDescent="0.25">
      <c r="B23" s="3">
        <v>15</v>
      </c>
      <c r="C23" s="4" t="s">
        <v>21</v>
      </c>
      <c r="D23" s="10">
        <f t="shared" si="0"/>
        <v>3478</v>
      </c>
      <c r="E23" s="10">
        <f t="shared" si="1"/>
        <v>2644</v>
      </c>
      <c r="F23" s="12">
        <v>2626</v>
      </c>
      <c r="G23" s="12">
        <v>328</v>
      </c>
      <c r="H23" s="12">
        <v>18</v>
      </c>
      <c r="I23" s="12">
        <v>506</v>
      </c>
    </row>
    <row r="24" spans="2:9" x14ac:dyDescent="0.25">
      <c r="B24" s="5"/>
      <c r="C24" s="6" t="s">
        <v>19</v>
      </c>
      <c r="D24" s="11">
        <f t="shared" si="0"/>
        <v>3478</v>
      </c>
      <c r="E24" s="11">
        <f>SUM(E23)</f>
        <v>2644</v>
      </c>
      <c r="F24" s="13">
        <v>2626</v>
      </c>
      <c r="G24" s="13">
        <v>328</v>
      </c>
      <c r="H24" s="13">
        <v>18</v>
      </c>
      <c r="I24" s="13">
        <v>506</v>
      </c>
    </row>
    <row r="25" spans="2:9" x14ac:dyDescent="0.25">
      <c r="B25" s="3">
        <v>16</v>
      </c>
      <c r="C25" s="4" t="s">
        <v>22</v>
      </c>
      <c r="D25" s="10">
        <f t="shared" si="0"/>
        <v>143</v>
      </c>
      <c r="E25" s="10">
        <f t="shared" si="1"/>
        <v>102</v>
      </c>
      <c r="F25" s="12">
        <v>100</v>
      </c>
      <c r="G25" s="12">
        <v>36</v>
      </c>
      <c r="H25" s="12">
        <v>2</v>
      </c>
      <c r="I25" s="12">
        <v>5</v>
      </c>
    </row>
    <row r="26" spans="2:9" x14ac:dyDescent="0.25">
      <c r="B26" s="3">
        <v>17</v>
      </c>
      <c r="C26" s="4" t="s">
        <v>23</v>
      </c>
      <c r="D26" s="10">
        <f t="shared" si="0"/>
        <v>0</v>
      </c>
      <c r="E26" s="10">
        <f t="shared" si="1"/>
        <v>0</v>
      </c>
      <c r="F26" s="12">
        <v>0</v>
      </c>
      <c r="G26" s="12">
        <v>0</v>
      </c>
      <c r="H26" s="12">
        <v>0</v>
      </c>
      <c r="I26" s="12">
        <v>0</v>
      </c>
    </row>
    <row r="27" spans="2:9" x14ac:dyDescent="0.25">
      <c r="B27" s="3">
        <v>18</v>
      </c>
      <c r="C27" s="4" t="s">
        <v>24</v>
      </c>
      <c r="D27" s="10">
        <f t="shared" si="0"/>
        <v>0</v>
      </c>
      <c r="E27" s="10">
        <f t="shared" si="1"/>
        <v>0</v>
      </c>
      <c r="F27" s="12">
        <v>0</v>
      </c>
      <c r="G27" s="12">
        <v>0</v>
      </c>
      <c r="H27" s="12">
        <v>0</v>
      </c>
      <c r="I27" s="12">
        <v>0</v>
      </c>
    </row>
    <row r="28" spans="2:9" x14ac:dyDescent="0.25">
      <c r="B28" s="3">
        <v>19</v>
      </c>
      <c r="C28" s="4" t="s">
        <v>25</v>
      </c>
      <c r="D28" s="10">
        <f t="shared" si="0"/>
        <v>0</v>
      </c>
      <c r="E28" s="10">
        <f t="shared" si="1"/>
        <v>0</v>
      </c>
      <c r="F28" s="12">
        <v>0</v>
      </c>
      <c r="G28" s="12">
        <v>0</v>
      </c>
      <c r="H28" s="12">
        <v>0</v>
      </c>
      <c r="I28" s="12">
        <v>0</v>
      </c>
    </row>
    <row r="29" spans="2:9" x14ac:dyDescent="0.25">
      <c r="B29" s="3">
        <v>20</v>
      </c>
      <c r="C29" s="4" t="s">
        <v>26</v>
      </c>
      <c r="D29" s="10">
        <f t="shared" si="0"/>
        <v>4</v>
      </c>
      <c r="E29" s="10">
        <f t="shared" si="1"/>
        <v>0</v>
      </c>
      <c r="F29" s="12">
        <v>0</v>
      </c>
      <c r="G29" s="12">
        <v>4</v>
      </c>
      <c r="H29" s="12">
        <v>0</v>
      </c>
      <c r="I29" s="12">
        <v>0</v>
      </c>
    </row>
    <row r="30" spans="2:9" x14ac:dyDescent="0.25">
      <c r="B30" s="3">
        <v>21</v>
      </c>
      <c r="C30" s="4" t="s">
        <v>27</v>
      </c>
      <c r="D30" s="10">
        <f t="shared" si="0"/>
        <v>2</v>
      </c>
      <c r="E30" s="10">
        <f t="shared" si="1"/>
        <v>2</v>
      </c>
      <c r="F30" s="12">
        <v>2</v>
      </c>
      <c r="G30" s="12">
        <v>0</v>
      </c>
      <c r="H30" s="12">
        <v>0</v>
      </c>
      <c r="I30" s="12">
        <v>0</v>
      </c>
    </row>
    <row r="31" spans="2:9" x14ac:dyDescent="0.25">
      <c r="B31" s="3">
        <v>22</v>
      </c>
      <c r="C31" s="4" t="s">
        <v>28</v>
      </c>
      <c r="D31" s="10">
        <f t="shared" si="0"/>
        <v>89</v>
      </c>
      <c r="E31" s="10">
        <f t="shared" si="1"/>
        <v>69</v>
      </c>
      <c r="F31" s="12">
        <v>68</v>
      </c>
      <c r="G31" s="12">
        <v>0</v>
      </c>
      <c r="H31" s="12">
        <v>1</v>
      </c>
      <c r="I31" s="12">
        <v>20</v>
      </c>
    </row>
    <row r="32" spans="2:9" x14ac:dyDescent="0.25">
      <c r="B32" s="3">
        <v>23</v>
      </c>
      <c r="C32" s="4" t="s">
        <v>29</v>
      </c>
      <c r="D32" s="10">
        <f t="shared" si="0"/>
        <v>3263</v>
      </c>
      <c r="E32" s="10">
        <f t="shared" si="1"/>
        <v>1603</v>
      </c>
      <c r="F32" s="12">
        <v>1545</v>
      </c>
      <c r="G32" s="12">
        <v>18</v>
      </c>
      <c r="H32" s="12">
        <v>58</v>
      </c>
      <c r="I32" s="12">
        <v>1642</v>
      </c>
    </row>
    <row r="33" spans="2:9" x14ac:dyDescent="0.25">
      <c r="B33" s="3">
        <v>24</v>
      </c>
      <c r="C33" s="4" t="s">
        <v>30</v>
      </c>
      <c r="D33" s="10">
        <f t="shared" si="0"/>
        <v>485</v>
      </c>
      <c r="E33" s="10">
        <f t="shared" si="1"/>
        <v>273</v>
      </c>
      <c r="F33" s="12">
        <v>263</v>
      </c>
      <c r="G33" s="12">
        <v>121</v>
      </c>
      <c r="H33" s="12">
        <v>10</v>
      </c>
      <c r="I33" s="12">
        <v>91</v>
      </c>
    </row>
    <row r="34" spans="2:9" x14ac:dyDescent="0.25">
      <c r="B34" s="3">
        <v>25</v>
      </c>
      <c r="C34" s="4" t="s">
        <v>31</v>
      </c>
      <c r="D34" s="10">
        <f t="shared" si="0"/>
        <v>938</v>
      </c>
      <c r="E34" s="10">
        <f t="shared" si="1"/>
        <v>670</v>
      </c>
      <c r="F34" s="12">
        <v>654</v>
      </c>
      <c r="G34" s="12">
        <v>102</v>
      </c>
      <c r="H34" s="12">
        <v>16</v>
      </c>
      <c r="I34" s="12">
        <v>166</v>
      </c>
    </row>
    <row r="35" spans="2:9" x14ac:dyDescent="0.25">
      <c r="B35" s="3">
        <v>26</v>
      </c>
      <c r="C35" s="4" t="s">
        <v>32</v>
      </c>
      <c r="D35" s="10">
        <f t="shared" si="0"/>
        <v>19</v>
      </c>
      <c r="E35" s="10">
        <f t="shared" si="1"/>
        <v>0</v>
      </c>
      <c r="F35" s="12">
        <v>0</v>
      </c>
      <c r="G35" s="12">
        <v>3</v>
      </c>
      <c r="H35" s="12">
        <v>0</v>
      </c>
      <c r="I35" s="12">
        <v>16</v>
      </c>
    </row>
    <row r="36" spans="2:9" x14ac:dyDescent="0.25">
      <c r="B36" s="3">
        <v>27</v>
      </c>
      <c r="C36" s="4" t="s">
        <v>33</v>
      </c>
      <c r="D36" s="10">
        <f t="shared" si="0"/>
        <v>17</v>
      </c>
      <c r="E36" s="10">
        <f t="shared" si="1"/>
        <v>2</v>
      </c>
      <c r="F36" s="12">
        <v>1</v>
      </c>
      <c r="G36" s="12">
        <v>15</v>
      </c>
      <c r="H36" s="12">
        <v>1</v>
      </c>
      <c r="I36" s="12">
        <v>0</v>
      </c>
    </row>
    <row r="37" spans="2:9" x14ac:dyDescent="0.25">
      <c r="B37" s="3">
        <v>28</v>
      </c>
      <c r="C37" s="4" t="s">
        <v>34</v>
      </c>
      <c r="D37" s="10">
        <f t="shared" si="0"/>
        <v>25</v>
      </c>
      <c r="E37" s="10">
        <f t="shared" si="1"/>
        <v>24</v>
      </c>
      <c r="F37" s="12">
        <v>24</v>
      </c>
      <c r="G37" s="12">
        <v>1</v>
      </c>
      <c r="H37" s="12">
        <v>0</v>
      </c>
      <c r="I37" s="12">
        <v>0</v>
      </c>
    </row>
    <row r="38" spans="2:9" x14ac:dyDescent="0.25">
      <c r="B38" s="3">
        <v>29</v>
      </c>
      <c r="C38" s="4" t="s">
        <v>35</v>
      </c>
      <c r="D38" s="10">
        <f t="shared" si="0"/>
        <v>31</v>
      </c>
      <c r="E38" s="10">
        <f t="shared" si="1"/>
        <v>20</v>
      </c>
      <c r="F38" s="12">
        <v>12</v>
      </c>
      <c r="G38" s="12">
        <v>8</v>
      </c>
      <c r="H38" s="12">
        <v>8</v>
      </c>
      <c r="I38" s="12">
        <v>3</v>
      </c>
    </row>
    <row r="39" spans="2:9" x14ac:dyDescent="0.25">
      <c r="B39" s="3">
        <v>30</v>
      </c>
      <c r="C39" s="4" t="s">
        <v>36</v>
      </c>
      <c r="D39" s="10">
        <f t="shared" si="0"/>
        <v>3</v>
      </c>
      <c r="E39" s="10">
        <f t="shared" si="1"/>
        <v>3</v>
      </c>
      <c r="F39" s="12">
        <v>3</v>
      </c>
      <c r="G39" s="12">
        <v>0</v>
      </c>
      <c r="H39" s="12">
        <v>0</v>
      </c>
      <c r="I39" s="12">
        <v>0</v>
      </c>
    </row>
    <row r="40" spans="2:9" x14ac:dyDescent="0.25">
      <c r="B40" s="3">
        <v>31</v>
      </c>
      <c r="C40" s="4" t="s">
        <v>37</v>
      </c>
      <c r="D40" s="10">
        <f t="shared" si="0"/>
        <v>4961</v>
      </c>
      <c r="E40" s="10">
        <f t="shared" si="1"/>
        <v>2091</v>
      </c>
      <c r="F40" s="12">
        <v>1209</v>
      </c>
      <c r="G40" s="12">
        <v>1806</v>
      </c>
      <c r="H40" s="12">
        <v>882</v>
      </c>
      <c r="I40" s="12">
        <v>1064</v>
      </c>
    </row>
    <row r="41" spans="2:9" x14ac:dyDescent="0.25">
      <c r="B41" s="3">
        <v>32</v>
      </c>
      <c r="C41" s="4" t="s">
        <v>38</v>
      </c>
      <c r="D41" s="10">
        <f t="shared" si="0"/>
        <v>0</v>
      </c>
      <c r="E41" s="10">
        <f t="shared" si="1"/>
        <v>0</v>
      </c>
      <c r="F41" s="12">
        <v>0</v>
      </c>
      <c r="G41" s="12">
        <v>0</v>
      </c>
      <c r="H41" s="12">
        <v>0</v>
      </c>
      <c r="I41" s="12">
        <v>0</v>
      </c>
    </row>
    <row r="42" spans="2:9" x14ac:dyDescent="0.25">
      <c r="B42" s="3">
        <v>33</v>
      </c>
      <c r="C42" s="4" t="s">
        <v>39</v>
      </c>
      <c r="D42" s="10">
        <f t="shared" si="0"/>
        <v>2</v>
      </c>
      <c r="E42" s="10">
        <f t="shared" si="1"/>
        <v>0</v>
      </c>
      <c r="F42" s="12">
        <v>0</v>
      </c>
      <c r="G42" s="12">
        <v>2</v>
      </c>
      <c r="H42" s="12">
        <v>0</v>
      </c>
      <c r="I42" s="12">
        <v>0</v>
      </c>
    </row>
    <row r="43" spans="2:9" x14ac:dyDescent="0.25">
      <c r="B43" s="3">
        <v>34</v>
      </c>
      <c r="C43" s="4" t="s">
        <v>40</v>
      </c>
      <c r="D43" s="10">
        <f t="shared" si="0"/>
        <v>20</v>
      </c>
      <c r="E43" s="10">
        <f t="shared" si="1"/>
        <v>15</v>
      </c>
      <c r="F43" s="12">
        <v>15</v>
      </c>
      <c r="G43" s="12">
        <v>5</v>
      </c>
      <c r="H43" s="12">
        <v>0</v>
      </c>
      <c r="I43" s="12">
        <v>0</v>
      </c>
    </row>
    <row r="44" spans="2:9" x14ac:dyDescent="0.25">
      <c r="B44" s="3">
        <v>35</v>
      </c>
      <c r="C44" s="4" t="s">
        <v>41</v>
      </c>
      <c r="D44" s="10">
        <f t="shared" si="0"/>
        <v>15</v>
      </c>
      <c r="E44" s="10">
        <f t="shared" si="1"/>
        <v>9</v>
      </c>
      <c r="F44" s="12">
        <v>8</v>
      </c>
      <c r="G44" s="12">
        <v>3</v>
      </c>
      <c r="H44" s="12">
        <v>1</v>
      </c>
      <c r="I44" s="12">
        <v>3</v>
      </c>
    </row>
    <row r="45" spans="2:9" x14ac:dyDescent="0.25">
      <c r="B45" s="3">
        <v>36</v>
      </c>
      <c r="C45" s="4" t="s">
        <v>42</v>
      </c>
      <c r="D45" s="10">
        <f t="shared" si="0"/>
        <v>17</v>
      </c>
      <c r="E45" s="10">
        <f t="shared" si="1"/>
        <v>5</v>
      </c>
      <c r="F45" s="12">
        <v>5</v>
      </c>
      <c r="G45" s="12">
        <v>0</v>
      </c>
      <c r="H45" s="12">
        <v>0</v>
      </c>
      <c r="I45" s="12">
        <v>12</v>
      </c>
    </row>
    <row r="46" spans="2:9" x14ac:dyDescent="0.25">
      <c r="B46" s="5"/>
      <c r="C46" s="6" t="s">
        <v>19</v>
      </c>
      <c r="D46" s="10">
        <f t="shared" si="0"/>
        <v>10034</v>
      </c>
      <c r="E46" s="11">
        <f>SUM(E25:E45)</f>
        <v>4888</v>
      </c>
      <c r="F46" s="13">
        <v>3909</v>
      </c>
      <c r="G46" s="13">
        <v>2124</v>
      </c>
      <c r="H46" s="13">
        <v>979</v>
      </c>
      <c r="I46" s="13">
        <v>3022</v>
      </c>
    </row>
    <row r="47" spans="2:9" x14ac:dyDescent="0.25">
      <c r="B47" s="3">
        <v>37</v>
      </c>
      <c r="C47" s="4" t="s">
        <v>43</v>
      </c>
      <c r="D47" s="10">
        <f t="shared" si="0"/>
        <v>14</v>
      </c>
      <c r="E47" s="10">
        <f t="shared" si="1"/>
        <v>7</v>
      </c>
      <c r="F47" s="12">
        <v>7</v>
      </c>
      <c r="G47" s="12">
        <v>0</v>
      </c>
      <c r="H47" s="12">
        <v>0</v>
      </c>
      <c r="I47" s="12">
        <v>7</v>
      </c>
    </row>
    <row r="48" spans="2:9" x14ac:dyDescent="0.25">
      <c r="B48" s="3">
        <v>38</v>
      </c>
      <c r="C48" s="4" t="s">
        <v>44</v>
      </c>
      <c r="D48" s="10">
        <f t="shared" si="0"/>
        <v>0</v>
      </c>
      <c r="E48" s="10">
        <f t="shared" si="1"/>
        <v>0</v>
      </c>
      <c r="F48" s="12">
        <v>0</v>
      </c>
      <c r="G48" s="12">
        <v>0</v>
      </c>
      <c r="H48" s="12">
        <v>0</v>
      </c>
      <c r="I48" s="12">
        <v>0</v>
      </c>
    </row>
    <row r="49" spans="2:10" x14ac:dyDescent="0.25">
      <c r="B49" s="3">
        <v>39</v>
      </c>
      <c r="C49" s="4" t="s">
        <v>45</v>
      </c>
      <c r="D49" s="10">
        <f t="shared" si="0"/>
        <v>0</v>
      </c>
      <c r="E49" s="10">
        <f t="shared" si="1"/>
        <v>0</v>
      </c>
      <c r="F49" s="12">
        <v>0</v>
      </c>
      <c r="G49" s="12">
        <v>0</v>
      </c>
      <c r="H49" s="12">
        <v>0</v>
      </c>
      <c r="I49" s="12">
        <v>0</v>
      </c>
    </row>
    <row r="50" spans="2:10" x14ac:dyDescent="0.25">
      <c r="B50" s="3">
        <v>40</v>
      </c>
      <c r="C50" s="4" t="s">
        <v>46</v>
      </c>
      <c r="D50" s="10">
        <f t="shared" si="0"/>
        <v>0</v>
      </c>
      <c r="E50" s="10">
        <f t="shared" si="1"/>
        <v>0</v>
      </c>
      <c r="F50" s="12">
        <v>0</v>
      </c>
      <c r="G50" s="12">
        <v>0</v>
      </c>
      <c r="H50" s="12">
        <v>0</v>
      </c>
      <c r="I50" s="12">
        <v>0</v>
      </c>
    </row>
    <row r="51" spans="2:10" x14ac:dyDescent="0.25">
      <c r="B51" s="3">
        <v>41</v>
      </c>
      <c r="C51" s="4" t="s">
        <v>47</v>
      </c>
      <c r="D51" s="10">
        <f t="shared" si="0"/>
        <v>0</v>
      </c>
      <c r="E51" s="10">
        <f t="shared" si="1"/>
        <v>0</v>
      </c>
      <c r="F51" s="12">
        <v>0</v>
      </c>
      <c r="G51" s="12">
        <v>0</v>
      </c>
      <c r="H51" s="12">
        <v>0</v>
      </c>
      <c r="I51" s="12">
        <v>0</v>
      </c>
    </row>
    <row r="52" spans="2:10" x14ac:dyDescent="0.25">
      <c r="B52" s="3">
        <v>42</v>
      </c>
      <c r="C52" s="4" t="s">
        <v>48</v>
      </c>
      <c r="D52" s="10">
        <f t="shared" si="0"/>
        <v>0</v>
      </c>
      <c r="E52" s="10">
        <f t="shared" si="1"/>
        <v>0</v>
      </c>
      <c r="F52" s="12">
        <v>0</v>
      </c>
      <c r="G52" s="12">
        <v>0</v>
      </c>
      <c r="H52" s="12">
        <v>0</v>
      </c>
      <c r="I52" s="12">
        <v>0</v>
      </c>
    </row>
    <row r="53" spans="2:10" x14ac:dyDescent="0.25">
      <c r="B53" s="3">
        <v>43</v>
      </c>
      <c r="C53" s="4" t="s">
        <v>49</v>
      </c>
      <c r="D53" s="10">
        <f t="shared" si="0"/>
        <v>122</v>
      </c>
      <c r="E53" s="10">
        <f t="shared" si="1"/>
        <v>10</v>
      </c>
      <c r="F53" s="12">
        <v>9</v>
      </c>
      <c r="G53" s="12">
        <v>82</v>
      </c>
      <c r="H53" s="12">
        <v>1</v>
      </c>
      <c r="I53" s="12">
        <v>30</v>
      </c>
    </row>
    <row r="54" spans="2:10" x14ac:dyDescent="0.25">
      <c r="B54" s="3">
        <v>44</v>
      </c>
      <c r="C54" s="4" t="s">
        <v>50</v>
      </c>
      <c r="D54" s="10">
        <f t="shared" si="0"/>
        <v>1</v>
      </c>
      <c r="E54" s="10">
        <f t="shared" si="1"/>
        <v>0</v>
      </c>
      <c r="F54" s="12">
        <v>0</v>
      </c>
      <c r="G54" s="12">
        <v>1</v>
      </c>
      <c r="H54" s="12">
        <v>0</v>
      </c>
      <c r="I54" s="12">
        <v>0</v>
      </c>
    </row>
    <row r="55" spans="2:10" x14ac:dyDescent="0.25">
      <c r="B55" s="3">
        <v>45</v>
      </c>
      <c r="C55" s="4" t="s">
        <v>51</v>
      </c>
      <c r="D55" s="10">
        <f t="shared" si="0"/>
        <v>0</v>
      </c>
      <c r="E55" s="10">
        <f t="shared" si="1"/>
        <v>0</v>
      </c>
      <c r="F55" s="12">
        <v>0</v>
      </c>
      <c r="G55" s="12">
        <v>0</v>
      </c>
      <c r="H55" s="12">
        <v>0</v>
      </c>
      <c r="I55" s="12">
        <v>0</v>
      </c>
    </row>
    <row r="56" spans="2:10" x14ac:dyDescent="0.25">
      <c r="B56" s="5"/>
      <c r="C56" s="6" t="s">
        <v>19</v>
      </c>
      <c r="D56" s="10">
        <f t="shared" si="0"/>
        <v>137</v>
      </c>
      <c r="E56" s="11">
        <f>SUM(E47:E55)</f>
        <v>17</v>
      </c>
      <c r="F56" s="13">
        <v>16</v>
      </c>
      <c r="G56" s="13">
        <v>83</v>
      </c>
      <c r="H56" s="13">
        <v>1</v>
      </c>
      <c r="I56" s="13">
        <v>37</v>
      </c>
    </row>
    <row r="57" spans="2:10" x14ac:dyDescent="0.25">
      <c r="B57" s="3">
        <v>46</v>
      </c>
      <c r="C57" s="7" t="s">
        <v>52</v>
      </c>
      <c r="D57" s="10">
        <f t="shared" si="0"/>
        <v>171</v>
      </c>
      <c r="E57" s="10">
        <f t="shared" si="1"/>
        <v>139</v>
      </c>
      <c r="F57" s="13">
        <v>119</v>
      </c>
      <c r="G57" s="13">
        <v>28</v>
      </c>
      <c r="H57" s="13">
        <v>20</v>
      </c>
      <c r="I57" s="13">
        <v>4</v>
      </c>
    </row>
    <row r="58" spans="2:10" x14ac:dyDescent="0.25">
      <c r="B58" s="3">
        <v>47</v>
      </c>
      <c r="C58" s="7" t="s">
        <v>53</v>
      </c>
      <c r="D58" s="10">
        <f t="shared" si="0"/>
        <v>0</v>
      </c>
      <c r="E58" s="10">
        <f t="shared" si="1"/>
        <v>0</v>
      </c>
      <c r="F58" s="13"/>
      <c r="G58" s="13">
        <v>0</v>
      </c>
      <c r="H58" s="13">
        <v>0</v>
      </c>
      <c r="I58" s="13">
        <v>0</v>
      </c>
    </row>
    <row r="59" spans="2:10" x14ac:dyDescent="0.25">
      <c r="B59" s="27" t="s">
        <v>54</v>
      </c>
      <c r="C59" s="27"/>
      <c r="D59" s="11">
        <f t="shared" si="0"/>
        <v>297299</v>
      </c>
      <c r="E59" s="11">
        <f>+E58+E57+E56+E46+E24+E22+E19</f>
        <v>221149</v>
      </c>
      <c r="F59" s="13">
        <v>216043</v>
      </c>
      <c r="G59" s="13">
        <v>29372</v>
      </c>
      <c r="H59" s="13">
        <v>5106</v>
      </c>
      <c r="I59" s="13">
        <v>46778</v>
      </c>
    </row>
    <row r="60" spans="2:10" x14ac:dyDescent="0.25">
      <c r="B60" s="14" t="s">
        <v>55</v>
      </c>
      <c r="C60" s="1"/>
      <c r="D60" s="1"/>
      <c r="E60" s="1"/>
      <c r="F60" s="1"/>
      <c r="G60" s="1"/>
      <c r="H60" s="1"/>
      <c r="I60" s="1"/>
      <c r="J60">
        <f t="shared" ref="J60" si="2">+I60+G60</f>
        <v>0</v>
      </c>
    </row>
  </sheetData>
  <mergeCells count="6">
    <mergeCell ref="B59:C59"/>
    <mergeCell ref="B1:I1"/>
    <mergeCell ref="B3:I3"/>
    <mergeCell ref="B5:B6"/>
    <mergeCell ref="C5:C6"/>
    <mergeCell ref="D5:I5"/>
  </mergeCells>
  <pageMargins left="0.7" right="0.37" top="0.75" bottom="0.75" header="0.3" footer="0.3"/>
  <pageSetup paperSize="9" scale="66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BDF0-9CD5-41DF-A04E-4089F0C4B2F2}">
  <dimension ref="A1:J60"/>
  <sheetViews>
    <sheetView zoomScaleNormal="100" workbookViewId="0">
      <selection activeCell="I2" sqref="I2"/>
    </sheetView>
  </sheetViews>
  <sheetFormatPr defaultRowHeight="15" x14ac:dyDescent="0.25"/>
  <cols>
    <col min="1" max="1" width="8.140625" customWidth="1"/>
    <col min="2" max="2" width="9.7109375" customWidth="1"/>
    <col min="3" max="3" width="29.42578125" bestFit="1" customWidth="1"/>
    <col min="4" max="4" width="13.7109375" customWidth="1"/>
    <col min="5" max="5" width="15.42578125" customWidth="1"/>
    <col min="6" max="6" width="13.5703125" customWidth="1"/>
    <col min="7" max="7" width="13.85546875" customWidth="1"/>
    <col min="8" max="8" width="15.28515625" customWidth="1"/>
    <col min="9" max="9" width="14.42578125" customWidth="1"/>
  </cols>
  <sheetData>
    <row r="1" spans="1:9" ht="35.25" x14ac:dyDescent="0.25">
      <c r="B1" s="28" t="s">
        <v>88</v>
      </c>
      <c r="C1" s="28"/>
      <c r="D1" s="28"/>
      <c r="E1" s="28"/>
      <c r="F1" s="28"/>
      <c r="G1" s="28"/>
      <c r="H1" s="28"/>
      <c r="I1" s="28"/>
    </row>
    <row r="2" spans="1:9" ht="26.25" x14ac:dyDescent="0.25">
      <c r="B2" s="1"/>
      <c r="C2" s="1"/>
      <c r="D2" s="1"/>
      <c r="E2" s="1"/>
      <c r="F2" s="1"/>
      <c r="G2" s="1"/>
      <c r="H2" s="1"/>
      <c r="I2" s="26" t="s">
        <v>67</v>
      </c>
    </row>
    <row r="3" spans="1:9" ht="15.75" x14ac:dyDescent="0.25">
      <c r="B3" s="29" t="s">
        <v>63</v>
      </c>
      <c r="C3" s="29"/>
      <c r="D3" s="29"/>
      <c r="E3" s="29"/>
      <c r="F3" s="29"/>
      <c r="G3" s="29"/>
      <c r="H3" s="29"/>
      <c r="I3" s="29"/>
    </row>
    <row r="4" spans="1:9" x14ac:dyDescent="0.25">
      <c r="B4" s="2"/>
      <c r="C4" s="2"/>
      <c r="D4" s="2"/>
      <c r="E4" s="2"/>
      <c r="F4" s="2"/>
      <c r="G4" s="2"/>
      <c r="H4" s="2"/>
    </row>
    <row r="5" spans="1:9" x14ac:dyDescent="0.25">
      <c r="B5" s="30" t="s">
        <v>0</v>
      </c>
      <c r="C5" s="30" t="s">
        <v>1</v>
      </c>
      <c r="D5" s="30" t="s">
        <v>62</v>
      </c>
      <c r="E5" s="30"/>
      <c r="F5" s="30"/>
      <c r="G5" s="30"/>
      <c r="H5" s="30"/>
      <c r="I5" s="30"/>
    </row>
    <row r="6" spans="1:9" ht="60" x14ac:dyDescent="0.25">
      <c r="A6" s="9"/>
      <c r="B6" s="30"/>
      <c r="C6" s="30"/>
      <c r="D6" s="8" t="s">
        <v>57</v>
      </c>
      <c r="E6" s="8" t="s">
        <v>3</v>
      </c>
      <c r="F6" s="8" t="s">
        <v>4</v>
      </c>
      <c r="G6" s="8" t="s">
        <v>5</v>
      </c>
      <c r="H6" s="8" t="s">
        <v>56</v>
      </c>
      <c r="I6" s="8" t="s">
        <v>6</v>
      </c>
    </row>
    <row r="7" spans="1:9" x14ac:dyDescent="0.25">
      <c r="B7" s="3">
        <v>1</v>
      </c>
      <c r="C7" s="4" t="s">
        <v>7</v>
      </c>
      <c r="D7" s="10">
        <f>+E7+G7+I7</f>
        <v>27555</v>
      </c>
      <c r="E7" s="10">
        <f>+F7+H7</f>
        <v>21594</v>
      </c>
      <c r="F7" s="12">
        <v>20950</v>
      </c>
      <c r="G7" s="12">
        <v>2874</v>
      </c>
      <c r="H7" s="12">
        <v>644</v>
      </c>
      <c r="I7" s="12">
        <v>3087</v>
      </c>
    </row>
    <row r="8" spans="1:9" x14ac:dyDescent="0.25">
      <c r="B8" s="3">
        <v>2</v>
      </c>
      <c r="C8" s="4" t="s">
        <v>8</v>
      </c>
      <c r="D8" s="10">
        <f t="shared" ref="D8:D59" si="0">+E8+G8+I8</f>
        <v>12229</v>
      </c>
      <c r="E8" s="10">
        <f t="shared" ref="E8:E58" si="1">+F8+H8</f>
        <v>8716</v>
      </c>
      <c r="F8" s="12">
        <v>8342</v>
      </c>
      <c r="G8" s="12">
        <v>2570</v>
      </c>
      <c r="H8" s="12">
        <v>374</v>
      </c>
      <c r="I8" s="12">
        <v>943</v>
      </c>
    </row>
    <row r="9" spans="1:9" x14ac:dyDescent="0.25">
      <c r="B9" s="3">
        <v>3</v>
      </c>
      <c r="C9" s="4" t="s">
        <v>9</v>
      </c>
      <c r="D9" s="10">
        <f t="shared" si="0"/>
        <v>866</v>
      </c>
      <c r="E9" s="10">
        <f t="shared" si="1"/>
        <v>701</v>
      </c>
      <c r="F9" s="12">
        <v>652</v>
      </c>
      <c r="G9" s="12">
        <v>28</v>
      </c>
      <c r="H9" s="12">
        <v>49</v>
      </c>
      <c r="I9" s="12">
        <v>137</v>
      </c>
    </row>
    <row r="10" spans="1:9" x14ac:dyDescent="0.25">
      <c r="B10" s="3">
        <v>4</v>
      </c>
      <c r="C10" s="4" t="s">
        <v>10</v>
      </c>
      <c r="D10" s="10">
        <f t="shared" si="0"/>
        <v>3291</v>
      </c>
      <c r="E10" s="10">
        <f t="shared" si="1"/>
        <v>2669</v>
      </c>
      <c r="F10" s="12">
        <v>2600</v>
      </c>
      <c r="G10" s="12">
        <v>246</v>
      </c>
      <c r="H10" s="12">
        <v>69</v>
      </c>
      <c r="I10" s="12">
        <v>376</v>
      </c>
    </row>
    <row r="11" spans="1:9" x14ac:dyDescent="0.25">
      <c r="B11" s="3">
        <v>5</v>
      </c>
      <c r="C11" s="4" t="s">
        <v>11</v>
      </c>
      <c r="D11" s="10">
        <f t="shared" si="0"/>
        <v>3690</v>
      </c>
      <c r="E11" s="10">
        <f t="shared" si="1"/>
        <v>2953</v>
      </c>
      <c r="F11" s="12">
        <v>2921</v>
      </c>
      <c r="G11" s="12">
        <v>59</v>
      </c>
      <c r="H11" s="12">
        <v>32</v>
      </c>
      <c r="I11" s="12">
        <v>678</v>
      </c>
    </row>
    <row r="12" spans="1:9" x14ac:dyDescent="0.25">
      <c r="B12" s="3">
        <v>6</v>
      </c>
      <c r="C12" s="4" t="s">
        <v>12</v>
      </c>
      <c r="D12" s="10">
        <f t="shared" si="0"/>
        <v>2890</v>
      </c>
      <c r="E12" s="10">
        <f t="shared" si="1"/>
        <v>2456</v>
      </c>
      <c r="F12" s="12">
        <v>1985</v>
      </c>
      <c r="G12" s="12">
        <v>150</v>
      </c>
      <c r="H12" s="12">
        <v>471</v>
      </c>
      <c r="I12" s="12">
        <v>284</v>
      </c>
    </row>
    <row r="13" spans="1:9" x14ac:dyDescent="0.25">
      <c r="B13" s="3">
        <v>7</v>
      </c>
      <c r="C13" s="4" t="s">
        <v>13</v>
      </c>
      <c r="D13" s="10">
        <f t="shared" si="0"/>
        <v>2460</v>
      </c>
      <c r="E13" s="10">
        <f t="shared" si="1"/>
        <v>2223</v>
      </c>
      <c r="F13" s="12">
        <v>2187</v>
      </c>
      <c r="G13" s="12">
        <v>69</v>
      </c>
      <c r="H13" s="12">
        <v>36</v>
      </c>
      <c r="I13" s="12">
        <v>168</v>
      </c>
    </row>
    <row r="14" spans="1:9" x14ac:dyDescent="0.25">
      <c r="B14" s="3">
        <v>8</v>
      </c>
      <c r="C14" s="4" t="s">
        <v>14</v>
      </c>
      <c r="D14" s="10">
        <f t="shared" si="0"/>
        <v>233</v>
      </c>
      <c r="E14" s="10">
        <f t="shared" si="1"/>
        <v>201</v>
      </c>
      <c r="F14" s="12">
        <v>192</v>
      </c>
      <c r="G14" s="12">
        <v>26</v>
      </c>
      <c r="H14" s="12">
        <v>9</v>
      </c>
      <c r="I14" s="12">
        <v>6</v>
      </c>
    </row>
    <row r="15" spans="1:9" x14ac:dyDescent="0.25">
      <c r="B15" s="3">
        <v>9</v>
      </c>
      <c r="C15" s="4" t="s">
        <v>15</v>
      </c>
      <c r="D15" s="10">
        <f t="shared" si="0"/>
        <v>2252</v>
      </c>
      <c r="E15" s="10">
        <f t="shared" si="1"/>
        <v>1560</v>
      </c>
      <c r="F15" s="12">
        <v>1451</v>
      </c>
      <c r="G15" s="12">
        <v>580</v>
      </c>
      <c r="H15" s="12">
        <v>109</v>
      </c>
      <c r="I15" s="12">
        <v>112</v>
      </c>
    </row>
    <row r="16" spans="1:9" x14ac:dyDescent="0.25">
      <c r="B16" s="3">
        <v>10</v>
      </c>
      <c r="C16" s="4" t="s">
        <v>16</v>
      </c>
      <c r="D16" s="10">
        <f t="shared" si="0"/>
        <v>47194</v>
      </c>
      <c r="E16" s="10">
        <f t="shared" si="1"/>
        <v>33224</v>
      </c>
      <c r="F16" s="12">
        <v>31991</v>
      </c>
      <c r="G16" s="12">
        <v>8672</v>
      </c>
      <c r="H16" s="12">
        <v>1233</v>
      </c>
      <c r="I16" s="12">
        <v>5298</v>
      </c>
    </row>
    <row r="17" spans="2:9" x14ac:dyDescent="0.25">
      <c r="B17" s="3">
        <v>11</v>
      </c>
      <c r="C17" s="4" t="s">
        <v>17</v>
      </c>
      <c r="D17" s="10">
        <f t="shared" si="0"/>
        <v>1088</v>
      </c>
      <c r="E17" s="10">
        <f t="shared" si="1"/>
        <v>997</v>
      </c>
      <c r="F17" s="12">
        <v>974</v>
      </c>
      <c r="G17" s="12">
        <v>29</v>
      </c>
      <c r="H17" s="12">
        <v>23</v>
      </c>
      <c r="I17" s="12">
        <v>62</v>
      </c>
    </row>
    <row r="18" spans="2:9" x14ac:dyDescent="0.25">
      <c r="B18" s="3">
        <v>12</v>
      </c>
      <c r="C18" s="4" t="s">
        <v>18</v>
      </c>
      <c r="D18" s="10">
        <f t="shared" si="0"/>
        <v>6329</v>
      </c>
      <c r="E18" s="10">
        <f t="shared" si="1"/>
        <v>5363</v>
      </c>
      <c r="F18" s="12">
        <v>5200</v>
      </c>
      <c r="G18" s="12">
        <v>331</v>
      </c>
      <c r="H18" s="12">
        <v>163</v>
      </c>
      <c r="I18" s="12">
        <v>635</v>
      </c>
    </row>
    <row r="19" spans="2:9" x14ac:dyDescent="0.25">
      <c r="B19" s="5"/>
      <c r="C19" s="6" t="s">
        <v>19</v>
      </c>
      <c r="D19" s="11">
        <f t="shared" si="0"/>
        <v>110077</v>
      </c>
      <c r="E19" s="11">
        <f>SUM(E7:E18)</f>
        <v>82657</v>
      </c>
      <c r="F19" s="13">
        <v>79445</v>
      </c>
      <c r="G19" s="13">
        <v>15634</v>
      </c>
      <c r="H19" s="13">
        <v>3212</v>
      </c>
      <c r="I19" s="13">
        <v>11786</v>
      </c>
    </row>
    <row r="20" spans="2:9" x14ac:dyDescent="0.25">
      <c r="B20" s="3">
        <v>13</v>
      </c>
      <c r="C20" s="4" t="s">
        <v>20</v>
      </c>
      <c r="D20" s="10">
        <f t="shared" si="0"/>
        <v>0</v>
      </c>
      <c r="E20" s="10">
        <f t="shared" si="1"/>
        <v>0</v>
      </c>
      <c r="F20" s="12">
        <v>0</v>
      </c>
      <c r="G20" s="12">
        <v>0</v>
      </c>
      <c r="H20" s="12">
        <v>0</v>
      </c>
      <c r="I20" s="12">
        <v>0</v>
      </c>
    </row>
    <row r="21" spans="2:9" x14ac:dyDescent="0.25">
      <c r="B21" s="3">
        <v>14</v>
      </c>
      <c r="C21" s="4" t="s">
        <v>64</v>
      </c>
      <c r="D21" s="10">
        <f t="shared" si="0"/>
        <v>0</v>
      </c>
      <c r="E21" s="10">
        <f t="shared" si="1"/>
        <v>0</v>
      </c>
      <c r="F21" s="12">
        <v>0</v>
      </c>
      <c r="G21" s="12">
        <v>0</v>
      </c>
      <c r="H21" s="12">
        <v>0</v>
      </c>
      <c r="I21" s="12">
        <v>0</v>
      </c>
    </row>
    <row r="22" spans="2:9" x14ac:dyDescent="0.25">
      <c r="B22" s="5"/>
      <c r="C22" s="6" t="s">
        <v>19</v>
      </c>
      <c r="D22" s="11">
        <f t="shared" si="0"/>
        <v>0</v>
      </c>
      <c r="E22" s="11">
        <f>SUM(E20:E21)</f>
        <v>0</v>
      </c>
      <c r="F22" s="13">
        <v>0</v>
      </c>
      <c r="G22" s="13">
        <v>0</v>
      </c>
      <c r="H22" s="13">
        <v>0</v>
      </c>
      <c r="I22" s="13">
        <v>0</v>
      </c>
    </row>
    <row r="23" spans="2:9" x14ac:dyDescent="0.25">
      <c r="B23" s="3">
        <v>15</v>
      </c>
      <c r="C23" s="4" t="s">
        <v>21</v>
      </c>
      <c r="D23" s="10">
        <f t="shared" si="0"/>
        <v>1245</v>
      </c>
      <c r="E23" s="10">
        <f t="shared" si="1"/>
        <v>1108</v>
      </c>
      <c r="F23" s="12">
        <v>1090</v>
      </c>
      <c r="G23" s="12">
        <v>57</v>
      </c>
      <c r="H23" s="12">
        <v>18</v>
      </c>
      <c r="I23" s="12">
        <v>80</v>
      </c>
    </row>
    <row r="24" spans="2:9" x14ac:dyDescent="0.25">
      <c r="B24" s="5"/>
      <c r="C24" s="6" t="s">
        <v>19</v>
      </c>
      <c r="D24" s="11">
        <f t="shared" si="0"/>
        <v>1245</v>
      </c>
      <c r="E24" s="11">
        <f>SUM(E23)</f>
        <v>1108</v>
      </c>
      <c r="F24" s="13">
        <v>1090</v>
      </c>
      <c r="G24" s="13">
        <v>57</v>
      </c>
      <c r="H24" s="13">
        <v>18</v>
      </c>
      <c r="I24" s="13">
        <v>80</v>
      </c>
    </row>
    <row r="25" spans="2:9" x14ac:dyDescent="0.25">
      <c r="B25" s="3">
        <v>16</v>
      </c>
      <c r="C25" s="4" t="s">
        <v>22</v>
      </c>
      <c r="D25" s="10">
        <f t="shared" si="0"/>
        <v>21</v>
      </c>
      <c r="E25" s="10">
        <f t="shared" si="1"/>
        <v>3</v>
      </c>
      <c r="F25" s="12">
        <v>3</v>
      </c>
      <c r="G25" s="12">
        <v>17</v>
      </c>
      <c r="H25" s="12">
        <v>0</v>
      </c>
      <c r="I25" s="12">
        <v>1</v>
      </c>
    </row>
    <row r="26" spans="2:9" x14ac:dyDescent="0.25">
      <c r="B26" s="3">
        <v>17</v>
      </c>
      <c r="C26" s="4" t="s">
        <v>23</v>
      </c>
      <c r="D26" s="10">
        <f t="shared" si="0"/>
        <v>0</v>
      </c>
      <c r="E26" s="10">
        <f t="shared" si="1"/>
        <v>0</v>
      </c>
      <c r="F26" s="12">
        <v>0</v>
      </c>
      <c r="G26" s="12">
        <v>0</v>
      </c>
      <c r="H26" s="12">
        <v>0</v>
      </c>
      <c r="I26" s="12">
        <v>0</v>
      </c>
    </row>
    <row r="27" spans="2:9" x14ac:dyDescent="0.25">
      <c r="B27" s="3">
        <v>18</v>
      </c>
      <c r="C27" s="4" t="s">
        <v>24</v>
      </c>
      <c r="D27" s="10">
        <f t="shared" si="0"/>
        <v>0</v>
      </c>
      <c r="E27" s="10">
        <f t="shared" si="1"/>
        <v>0</v>
      </c>
      <c r="F27" s="12">
        <v>0</v>
      </c>
      <c r="G27" s="12">
        <v>0</v>
      </c>
      <c r="H27" s="12">
        <v>0</v>
      </c>
      <c r="I27" s="12">
        <v>0</v>
      </c>
    </row>
    <row r="28" spans="2:9" x14ac:dyDescent="0.25">
      <c r="B28" s="3">
        <v>19</v>
      </c>
      <c r="C28" s="4" t="s">
        <v>25</v>
      </c>
      <c r="D28" s="10">
        <f t="shared" si="0"/>
        <v>0</v>
      </c>
      <c r="E28" s="10">
        <f t="shared" si="1"/>
        <v>0</v>
      </c>
      <c r="F28" s="12">
        <v>0</v>
      </c>
      <c r="G28" s="12">
        <v>0</v>
      </c>
      <c r="H28" s="12">
        <v>0</v>
      </c>
      <c r="I28" s="12">
        <v>0</v>
      </c>
    </row>
    <row r="29" spans="2:9" x14ac:dyDescent="0.25">
      <c r="B29" s="3">
        <v>20</v>
      </c>
      <c r="C29" s="4" t="s">
        <v>26</v>
      </c>
      <c r="D29" s="10">
        <f t="shared" si="0"/>
        <v>0</v>
      </c>
      <c r="E29" s="10">
        <f t="shared" si="1"/>
        <v>0</v>
      </c>
      <c r="F29" s="12">
        <v>0</v>
      </c>
      <c r="G29" s="12">
        <v>0</v>
      </c>
      <c r="H29" s="12">
        <v>0</v>
      </c>
      <c r="I29" s="12">
        <v>0</v>
      </c>
    </row>
    <row r="30" spans="2:9" x14ac:dyDescent="0.25">
      <c r="B30" s="3">
        <v>21</v>
      </c>
      <c r="C30" s="4" t="s">
        <v>27</v>
      </c>
      <c r="D30" s="10">
        <f t="shared" si="0"/>
        <v>0</v>
      </c>
      <c r="E30" s="10">
        <f t="shared" si="1"/>
        <v>0</v>
      </c>
      <c r="F30" s="12">
        <v>0</v>
      </c>
      <c r="G30" s="12">
        <v>0</v>
      </c>
      <c r="H30" s="12">
        <v>0</v>
      </c>
      <c r="I30" s="12">
        <v>0</v>
      </c>
    </row>
    <row r="31" spans="2:9" x14ac:dyDescent="0.25">
      <c r="B31" s="3">
        <v>22</v>
      </c>
      <c r="C31" s="4" t="s">
        <v>28</v>
      </c>
      <c r="D31" s="10">
        <f t="shared" si="0"/>
        <v>28</v>
      </c>
      <c r="E31" s="10">
        <f t="shared" si="1"/>
        <v>25</v>
      </c>
      <c r="F31" s="12">
        <v>25</v>
      </c>
      <c r="G31" s="12">
        <v>1</v>
      </c>
      <c r="H31" s="12">
        <v>0</v>
      </c>
      <c r="I31" s="12">
        <v>2</v>
      </c>
    </row>
    <row r="32" spans="2:9" x14ac:dyDescent="0.25">
      <c r="B32" s="3">
        <v>23</v>
      </c>
      <c r="C32" s="4" t="s">
        <v>29</v>
      </c>
      <c r="D32" s="10">
        <f t="shared" si="0"/>
        <v>880</v>
      </c>
      <c r="E32" s="10">
        <f t="shared" si="1"/>
        <v>548</v>
      </c>
      <c r="F32" s="12">
        <v>449</v>
      </c>
      <c r="G32" s="12">
        <v>72</v>
      </c>
      <c r="H32" s="12">
        <v>99</v>
      </c>
      <c r="I32" s="12">
        <v>260</v>
      </c>
    </row>
    <row r="33" spans="2:9" x14ac:dyDescent="0.25">
      <c r="B33" s="3">
        <v>24</v>
      </c>
      <c r="C33" s="4" t="s">
        <v>30</v>
      </c>
      <c r="D33" s="10">
        <f t="shared" si="0"/>
        <v>86</v>
      </c>
      <c r="E33" s="10">
        <f t="shared" si="1"/>
        <v>66</v>
      </c>
      <c r="F33" s="12">
        <v>65</v>
      </c>
      <c r="G33" s="12">
        <v>15</v>
      </c>
      <c r="H33" s="12">
        <v>1</v>
      </c>
      <c r="I33" s="12">
        <v>5</v>
      </c>
    </row>
    <row r="34" spans="2:9" x14ac:dyDescent="0.25">
      <c r="B34" s="3">
        <v>25</v>
      </c>
      <c r="C34" s="4" t="s">
        <v>31</v>
      </c>
      <c r="D34" s="10">
        <f t="shared" si="0"/>
        <v>290</v>
      </c>
      <c r="E34" s="10">
        <f t="shared" si="1"/>
        <v>243</v>
      </c>
      <c r="F34" s="12">
        <v>220</v>
      </c>
      <c r="G34" s="12">
        <v>18</v>
      </c>
      <c r="H34" s="12">
        <v>23</v>
      </c>
      <c r="I34" s="12">
        <v>29</v>
      </c>
    </row>
    <row r="35" spans="2:9" x14ac:dyDescent="0.25">
      <c r="B35" s="3">
        <v>26</v>
      </c>
      <c r="C35" s="4" t="s">
        <v>32</v>
      </c>
      <c r="D35" s="10">
        <f t="shared" si="0"/>
        <v>0</v>
      </c>
      <c r="E35" s="10">
        <f t="shared" si="1"/>
        <v>0</v>
      </c>
      <c r="F35" s="12">
        <v>0</v>
      </c>
      <c r="G35" s="12">
        <v>0</v>
      </c>
      <c r="H35" s="12">
        <v>0</v>
      </c>
      <c r="I35" s="12">
        <v>0</v>
      </c>
    </row>
    <row r="36" spans="2:9" x14ac:dyDescent="0.25">
      <c r="B36" s="3">
        <v>27</v>
      </c>
      <c r="C36" s="4" t="s">
        <v>33</v>
      </c>
      <c r="D36" s="10">
        <f t="shared" si="0"/>
        <v>1</v>
      </c>
      <c r="E36" s="10">
        <f t="shared" si="1"/>
        <v>0</v>
      </c>
      <c r="F36" s="12">
        <v>0</v>
      </c>
      <c r="G36" s="12">
        <v>0</v>
      </c>
      <c r="H36" s="12">
        <v>0</v>
      </c>
      <c r="I36" s="12">
        <v>1</v>
      </c>
    </row>
    <row r="37" spans="2:9" x14ac:dyDescent="0.25">
      <c r="B37" s="3">
        <v>28</v>
      </c>
      <c r="C37" s="4" t="s">
        <v>34</v>
      </c>
      <c r="D37" s="10">
        <f t="shared" si="0"/>
        <v>13</v>
      </c>
      <c r="E37" s="10">
        <f t="shared" si="1"/>
        <v>12</v>
      </c>
      <c r="F37" s="12">
        <v>12</v>
      </c>
      <c r="G37" s="12">
        <v>1</v>
      </c>
      <c r="H37" s="12">
        <v>0</v>
      </c>
      <c r="I37" s="12">
        <v>0</v>
      </c>
    </row>
    <row r="38" spans="2:9" x14ac:dyDescent="0.25">
      <c r="B38" s="3">
        <v>29</v>
      </c>
      <c r="C38" s="4" t="s">
        <v>35</v>
      </c>
      <c r="D38" s="10">
        <f t="shared" si="0"/>
        <v>4</v>
      </c>
      <c r="E38" s="10">
        <f t="shared" si="1"/>
        <v>2</v>
      </c>
      <c r="F38" s="12">
        <v>2</v>
      </c>
      <c r="G38" s="12">
        <v>2</v>
      </c>
      <c r="H38" s="12">
        <v>0</v>
      </c>
      <c r="I38" s="12">
        <v>0</v>
      </c>
    </row>
    <row r="39" spans="2:9" x14ac:dyDescent="0.25">
      <c r="B39" s="3">
        <v>30</v>
      </c>
      <c r="C39" s="4" t="s">
        <v>36</v>
      </c>
      <c r="D39" s="10">
        <f t="shared" si="0"/>
        <v>1</v>
      </c>
      <c r="E39" s="10">
        <f t="shared" si="1"/>
        <v>1</v>
      </c>
      <c r="F39" s="12">
        <v>1</v>
      </c>
      <c r="G39" s="12">
        <v>0</v>
      </c>
      <c r="H39" s="12">
        <v>0</v>
      </c>
      <c r="I39" s="12">
        <v>0</v>
      </c>
    </row>
    <row r="40" spans="2:9" x14ac:dyDescent="0.25">
      <c r="B40" s="3">
        <v>31</v>
      </c>
      <c r="C40" s="4" t="s">
        <v>37</v>
      </c>
      <c r="D40" s="10">
        <f t="shared" si="0"/>
        <v>813</v>
      </c>
      <c r="E40" s="10">
        <f t="shared" si="1"/>
        <v>164</v>
      </c>
      <c r="F40" s="12">
        <v>163</v>
      </c>
      <c r="G40" s="12">
        <v>607</v>
      </c>
      <c r="H40" s="12">
        <v>1</v>
      </c>
      <c r="I40" s="12">
        <v>42</v>
      </c>
    </row>
    <row r="41" spans="2:9" x14ac:dyDescent="0.25">
      <c r="B41" s="3">
        <v>32</v>
      </c>
      <c r="C41" s="4" t="s">
        <v>38</v>
      </c>
      <c r="D41" s="10">
        <f t="shared" si="0"/>
        <v>0</v>
      </c>
      <c r="E41" s="10">
        <f t="shared" si="1"/>
        <v>0</v>
      </c>
      <c r="F41" s="12">
        <v>0</v>
      </c>
      <c r="G41" s="12">
        <v>0</v>
      </c>
      <c r="H41" s="12">
        <v>0</v>
      </c>
      <c r="I41" s="12">
        <v>0</v>
      </c>
    </row>
    <row r="42" spans="2:9" x14ac:dyDescent="0.25">
      <c r="B42" s="3">
        <v>33</v>
      </c>
      <c r="C42" s="4" t="s">
        <v>39</v>
      </c>
      <c r="D42" s="10">
        <f t="shared" si="0"/>
        <v>0</v>
      </c>
      <c r="E42" s="10">
        <f t="shared" si="1"/>
        <v>0</v>
      </c>
      <c r="F42" s="12">
        <v>0</v>
      </c>
      <c r="G42" s="12">
        <v>0</v>
      </c>
      <c r="H42" s="12">
        <v>0</v>
      </c>
      <c r="I42" s="12">
        <v>0</v>
      </c>
    </row>
    <row r="43" spans="2:9" x14ac:dyDescent="0.25">
      <c r="B43" s="3">
        <v>34</v>
      </c>
      <c r="C43" s="4" t="s">
        <v>40</v>
      </c>
      <c r="D43" s="10">
        <f t="shared" si="0"/>
        <v>9</v>
      </c>
      <c r="E43" s="10">
        <f t="shared" si="1"/>
        <v>6</v>
      </c>
      <c r="F43" s="12">
        <v>6</v>
      </c>
      <c r="G43" s="12">
        <v>3</v>
      </c>
      <c r="H43" s="12">
        <v>0</v>
      </c>
      <c r="I43" s="12">
        <v>0</v>
      </c>
    </row>
    <row r="44" spans="2:9" x14ac:dyDescent="0.25">
      <c r="B44" s="3">
        <v>35</v>
      </c>
      <c r="C44" s="4" t="s">
        <v>41</v>
      </c>
      <c r="D44" s="10">
        <f t="shared" si="0"/>
        <v>6</v>
      </c>
      <c r="E44" s="10">
        <f t="shared" si="1"/>
        <v>2</v>
      </c>
      <c r="F44" s="12">
        <v>2</v>
      </c>
      <c r="G44" s="12">
        <v>4</v>
      </c>
      <c r="H44" s="12">
        <v>0</v>
      </c>
      <c r="I44" s="12">
        <v>0</v>
      </c>
    </row>
    <row r="45" spans="2:9" x14ac:dyDescent="0.25">
      <c r="B45" s="3">
        <v>36</v>
      </c>
      <c r="C45" s="4" t="s">
        <v>42</v>
      </c>
      <c r="D45" s="10">
        <f t="shared" si="0"/>
        <v>2</v>
      </c>
      <c r="E45" s="10">
        <f t="shared" si="1"/>
        <v>1</v>
      </c>
      <c r="F45" s="12">
        <v>1</v>
      </c>
      <c r="G45" s="12">
        <v>1</v>
      </c>
      <c r="H45" s="12">
        <v>0</v>
      </c>
      <c r="I45" s="12">
        <v>0</v>
      </c>
    </row>
    <row r="46" spans="2:9" x14ac:dyDescent="0.25">
      <c r="B46" s="5"/>
      <c r="C46" s="6" t="s">
        <v>19</v>
      </c>
      <c r="D46" s="11">
        <f t="shared" si="0"/>
        <v>2154</v>
      </c>
      <c r="E46" s="11">
        <f>SUM(E25:E45)</f>
        <v>1073</v>
      </c>
      <c r="F46" s="13">
        <v>949</v>
      </c>
      <c r="G46" s="13">
        <v>741</v>
      </c>
      <c r="H46" s="13">
        <v>124</v>
      </c>
      <c r="I46" s="13">
        <v>340</v>
      </c>
    </row>
    <row r="47" spans="2:9" x14ac:dyDescent="0.25">
      <c r="B47" s="3">
        <v>37</v>
      </c>
      <c r="C47" s="4" t="s">
        <v>43</v>
      </c>
      <c r="D47" s="10">
        <f t="shared" si="0"/>
        <v>1</v>
      </c>
      <c r="E47" s="10">
        <f t="shared" si="1"/>
        <v>1</v>
      </c>
      <c r="F47" s="12">
        <v>1</v>
      </c>
      <c r="G47" s="12">
        <v>0</v>
      </c>
      <c r="H47" s="12">
        <v>0</v>
      </c>
      <c r="I47" s="12">
        <v>0</v>
      </c>
    </row>
    <row r="48" spans="2:9" x14ac:dyDescent="0.25">
      <c r="B48" s="3">
        <v>38</v>
      </c>
      <c r="C48" s="4" t="s">
        <v>44</v>
      </c>
      <c r="D48" s="10">
        <f t="shared" si="0"/>
        <v>0</v>
      </c>
      <c r="E48" s="10">
        <f t="shared" si="1"/>
        <v>0</v>
      </c>
      <c r="F48" s="12">
        <v>0</v>
      </c>
      <c r="G48" s="12">
        <v>0</v>
      </c>
      <c r="H48" s="12">
        <v>0</v>
      </c>
      <c r="I48" s="12">
        <v>0</v>
      </c>
    </row>
    <row r="49" spans="2:10" x14ac:dyDescent="0.25">
      <c r="B49" s="3">
        <v>39</v>
      </c>
      <c r="C49" s="4" t="s">
        <v>45</v>
      </c>
      <c r="D49" s="10">
        <f t="shared" si="0"/>
        <v>0</v>
      </c>
      <c r="E49" s="10">
        <f t="shared" si="1"/>
        <v>0</v>
      </c>
      <c r="F49" s="12">
        <v>0</v>
      </c>
      <c r="G49" s="12">
        <v>0</v>
      </c>
      <c r="H49" s="12">
        <v>0</v>
      </c>
      <c r="I49" s="12">
        <v>0</v>
      </c>
    </row>
    <row r="50" spans="2:10" x14ac:dyDescent="0.25">
      <c r="B50" s="3">
        <v>40</v>
      </c>
      <c r="C50" s="4" t="s">
        <v>46</v>
      </c>
      <c r="D50" s="10">
        <f t="shared" si="0"/>
        <v>0</v>
      </c>
      <c r="E50" s="10">
        <f t="shared" si="1"/>
        <v>0</v>
      </c>
      <c r="F50" s="12">
        <v>0</v>
      </c>
      <c r="G50" s="12">
        <v>0</v>
      </c>
      <c r="H50" s="12">
        <v>0</v>
      </c>
      <c r="I50" s="12">
        <v>0</v>
      </c>
    </row>
    <row r="51" spans="2:10" x14ac:dyDescent="0.25">
      <c r="B51" s="3">
        <v>41</v>
      </c>
      <c r="C51" s="4" t="s">
        <v>47</v>
      </c>
      <c r="D51" s="10">
        <f t="shared" si="0"/>
        <v>0</v>
      </c>
      <c r="E51" s="10">
        <f t="shared" si="1"/>
        <v>0</v>
      </c>
      <c r="F51" s="12">
        <v>0</v>
      </c>
      <c r="G51" s="12">
        <v>0</v>
      </c>
      <c r="H51" s="12">
        <v>0</v>
      </c>
      <c r="I51" s="12">
        <v>0</v>
      </c>
    </row>
    <row r="52" spans="2:10" x14ac:dyDescent="0.25">
      <c r="B52" s="3">
        <v>42</v>
      </c>
      <c r="C52" s="4" t="s">
        <v>48</v>
      </c>
      <c r="D52" s="10">
        <f t="shared" si="0"/>
        <v>0</v>
      </c>
      <c r="E52" s="10">
        <f t="shared" si="1"/>
        <v>0</v>
      </c>
      <c r="F52" s="12">
        <v>0</v>
      </c>
      <c r="G52" s="12">
        <v>0</v>
      </c>
      <c r="H52" s="12">
        <v>0</v>
      </c>
      <c r="I52" s="12">
        <v>0</v>
      </c>
    </row>
    <row r="53" spans="2:10" x14ac:dyDescent="0.25">
      <c r="B53" s="3">
        <v>43</v>
      </c>
      <c r="C53" s="4" t="s">
        <v>49</v>
      </c>
      <c r="D53" s="10">
        <f t="shared" si="0"/>
        <v>6</v>
      </c>
      <c r="E53" s="10">
        <f t="shared" si="1"/>
        <v>2</v>
      </c>
      <c r="F53" s="12">
        <v>2</v>
      </c>
      <c r="G53" s="12">
        <v>4</v>
      </c>
      <c r="H53" s="12">
        <v>0</v>
      </c>
      <c r="I53" s="12">
        <v>0</v>
      </c>
    </row>
    <row r="54" spans="2:10" x14ac:dyDescent="0.25">
      <c r="B54" s="3">
        <v>44</v>
      </c>
      <c r="C54" s="4" t="s">
        <v>50</v>
      </c>
      <c r="D54" s="10">
        <f t="shared" si="0"/>
        <v>0</v>
      </c>
      <c r="E54" s="10">
        <f t="shared" si="1"/>
        <v>0</v>
      </c>
      <c r="F54" s="12">
        <v>0</v>
      </c>
      <c r="G54" s="12">
        <v>0</v>
      </c>
      <c r="H54" s="12">
        <v>0</v>
      </c>
      <c r="I54" s="12">
        <v>0</v>
      </c>
    </row>
    <row r="55" spans="2:10" x14ac:dyDescent="0.25">
      <c r="B55" s="3">
        <v>45</v>
      </c>
      <c r="C55" s="4" t="s">
        <v>51</v>
      </c>
      <c r="D55" s="10">
        <f t="shared" si="0"/>
        <v>0</v>
      </c>
      <c r="E55" s="10">
        <f t="shared" si="1"/>
        <v>0</v>
      </c>
      <c r="F55" s="12">
        <v>0</v>
      </c>
      <c r="G55" s="12">
        <v>0</v>
      </c>
      <c r="H55" s="12">
        <v>0</v>
      </c>
      <c r="I55" s="12">
        <v>0</v>
      </c>
    </row>
    <row r="56" spans="2:10" x14ac:dyDescent="0.25">
      <c r="B56" s="5"/>
      <c r="C56" s="6" t="s">
        <v>19</v>
      </c>
      <c r="D56" s="10">
        <f t="shared" si="0"/>
        <v>7</v>
      </c>
      <c r="E56" s="11">
        <f>SUM(E47:E55)</f>
        <v>3</v>
      </c>
      <c r="F56" s="13">
        <v>3</v>
      </c>
      <c r="G56" s="13">
        <v>4</v>
      </c>
      <c r="H56" s="13">
        <v>0</v>
      </c>
      <c r="I56" s="13">
        <v>0</v>
      </c>
    </row>
    <row r="57" spans="2:10" x14ac:dyDescent="0.25">
      <c r="B57" s="3">
        <v>46</v>
      </c>
      <c r="C57" s="7" t="s">
        <v>52</v>
      </c>
      <c r="D57" s="10">
        <f t="shared" si="0"/>
        <v>51</v>
      </c>
      <c r="E57" s="10">
        <f t="shared" si="1"/>
        <v>49</v>
      </c>
      <c r="F57" s="13">
        <v>12</v>
      </c>
      <c r="G57" s="13">
        <v>2</v>
      </c>
      <c r="H57" s="13">
        <v>37</v>
      </c>
      <c r="I57" s="13"/>
    </row>
    <row r="58" spans="2:10" x14ac:dyDescent="0.25">
      <c r="B58" s="3">
        <v>47</v>
      </c>
      <c r="C58" s="7" t="s">
        <v>53</v>
      </c>
      <c r="D58" s="10">
        <f t="shared" si="0"/>
        <v>0</v>
      </c>
      <c r="E58" s="10">
        <f t="shared" si="1"/>
        <v>0</v>
      </c>
      <c r="F58" s="13">
        <v>0</v>
      </c>
      <c r="G58" s="13">
        <v>0</v>
      </c>
      <c r="H58" s="13">
        <v>0</v>
      </c>
      <c r="I58" s="13">
        <v>0</v>
      </c>
    </row>
    <row r="59" spans="2:10" x14ac:dyDescent="0.25">
      <c r="B59" s="27" t="s">
        <v>54</v>
      </c>
      <c r="C59" s="27"/>
      <c r="D59" s="11">
        <f t="shared" si="0"/>
        <v>113534</v>
      </c>
      <c r="E59" s="11">
        <f>+E58+E57+E56+E46+E24+E22+E19</f>
        <v>84890</v>
      </c>
      <c r="F59" s="13">
        <v>81499</v>
      </c>
      <c r="G59" s="13">
        <v>16438</v>
      </c>
      <c r="H59" s="13">
        <v>3391</v>
      </c>
      <c r="I59" s="13">
        <v>12206</v>
      </c>
    </row>
    <row r="60" spans="2:10" x14ac:dyDescent="0.25">
      <c r="B60" s="14" t="s">
        <v>55</v>
      </c>
      <c r="C60" s="1"/>
      <c r="D60" s="1"/>
      <c r="E60" s="1"/>
      <c r="F60" s="1"/>
      <c r="G60" s="1"/>
      <c r="H60" s="1"/>
      <c r="I60" s="1"/>
      <c r="J60">
        <f t="shared" ref="J60" si="2">+I60+G60</f>
        <v>0</v>
      </c>
    </row>
  </sheetData>
  <mergeCells count="6">
    <mergeCell ref="B59:C59"/>
    <mergeCell ref="B1:I1"/>
    <mergeCell ref="B3:I3"/>
    <mergeCell ref="B5:B6"/>
    <mergeCell ref="C5:C6"/>
    <mergeCell ref="D5:I5"/>
  </mergeCells>
  <pageMargins left="0.7" right="0.28999999999999998" top="0.75" bottom="0.75" header="0.3" footer="0.3"/>
  <pageSetup paperSize="9" scale="65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1D5F-8DC1-4D3D-AF2A-BE5F3642425B}">
  <dimension ref="B1:I61"/>
  <sheetViews>
    <sheetView tabSelected="1" view="pageBreakPreview" zoomScale="60" zoomScaleNormal="100" workbookViewId="0">
      <selection activeCell="H18" sqref="H18"/>
    </sheetView>
  </sheetViews>
  <sheetFormatPr defaultRowHeight="15" x14ac:dyDescent="0.25"/>
  <cols>
    <col min="2" max="2" width="8.7109375" customWidth="1"/>
    <col min="3" max="3" width="29.42578125" bestFit="1" customWidth="1"/>
    <col min="4" max="6" width="13.5703125" customWidth="1"/>
    <col min="7" max="7" width="13.85546875" customWidth="1"/>
    <col min="8" max="8" width="15.7109375" customWidth="1"/>
    <col min="9" max="9" width="13.42578125" customWidth="1"/>
  </cols>
  <sheetData>
    <row r="1" spans="2:9" ht="35.25" x14ac:dyDescent="0.25">
      <c r="B1" s="28" t="s">
        <v>88</v>
      </c>
      <c r="C1" s="28"/>
      <c r="D1" s="28"/>
      <c r="E1" s="28"/>
      <c r="F1" s="28"/>
      <c r="G1" s="28"/>
      <c r="H1" s="28"/>
      <c r="I1" s="28"/>
    </row>
    <row r="2" spans="2:9" ht="26.25" x14ac:dyDescent="0.25">
      <c r="B2" s="1"/>
      <c r="C2" s="1"/>
      <c r="D2" s="1"/>
      <c r="E2" s="1"/>
      <c r="F2" s="1"/>
      <c r="G2" s="1"/>
      <c r="H2" s="1"/>
      <c r="I2" s="26" t="s">
        <v>89</v>
      </c>
    </row>
    <row r="3" spans="2:9" ht="30.75" customHeight="1" x14ac:dyDescent="0.25">
      <c r="B3" s="32" t="s">
        <v>68</v>
      </c>
      <c r="C3" s="32"/>
      <c r="D3" s="32"/>
      <c r="E3" s="32"/>
      <c r="F3" s="32"/>
      <c r="G3" s="32"/>
      <c r="H3" s="32"/>
      <c r="I3" s="32"/>
    </row>
    <row r="4" spans="2:9" x14ac:dyDescent="0.25">
      <c r="B4" s="2"/>
      <c r="C4" s="2"/>
      <c r="D4" s="2"/>
      <c r="E4" s="2"/>
      <c r="F4" s="2"/>
      <c r="G4" s="2"/>
      <c r="H4" s="2"/>
    </row>
    <row r="5" spans="2:9" x14ac:dyDescent="0.25">
      <c r="B5" s="30" t="s">
        <v>0</v>
      </c>
      <c r="C5" s="30" t="s">
        <v>1</v>
      </c>
      <c r="D5" s="30" t="s">
        <v>81</v>
      </c>
      <c r="E5" s="30"/>
      <c r="F5" s="30"/>
      <c r="G5" s="30"/>
      <c r="H5" s="30"/>
      <c r="I5" s="30"/>
    </row>
    <row r="6" spans="2:9" ht="60" x14ac:dyDescent="0.25">
      <c r="B6" s="30"/>
      <c r="C6" s="30"/>
      <c r="D6" s="8" t="s">
        <v>2</v>
      </c>
      <c r="E6" s="8" t="s">
        <v>3</v>
      </c>
      <c r="F6" s="8" t="s">
        <v>4</v>
      </c>
      <c r="G6" s="8" t="s">
        <v>5</v>
      </c>
      <c r="H6" s="8" t="s">
        <v>56</v>
      </c>
      <c r="I6" s="8" t="s">
        <v>6</v>
      </c>
    </row>
    <row r="7" spans="2:9" x14ac:dyDescent="0.25">
      <c r="B7" s="3">
        <v>1</v>
      </c>
      <c r="C7" s="4" t="s">
        <v>7</v>
      </c>
      <c r="D7" s="10">
        <f>+E7+G7+I7</f>
        <v>294356</v>
      </c>
      <c r="E7" s="10">
        <f>+F7+H7</f>
        <v>245300</v>
      </c>
      <c r="F7" s="10">
        <f>+'TRANCH 1'!F7+'TRANCH 2'!F7+'TRANCH 3'!F7</f>
        <v>242579</v>
      </c>
      <c r="G7" s="10">
        <f>+'TRANCH 1'!G7+'TRANCH 2'!G7+'TRANCH 3'!G7</f>
        <v>17338</v>
      </c>
      <c r="H7" s="10">
        <f>+'TRANCH 1'!H7+'TRANCH 2'!H7+'TRANCH 3'!H7</f>
        <v>2721</v>
      </c>
      <c r="I7" s="10">
        <f>+'TRANCH 1'!I7+'TRANCH 2'!I7+'TRANCH 3'!I7</f>
        <v>31718</v>
      </c>
    </row>
    <row r="8" spans="2:9" x14ac:dyDescent="0.25">
      <c r="B8" s="3">
        <v>2</v>
      </c>
      <c r="C8" s="4" t="s">
        <v>8</v>
      </c>
      <c r="D8" s="10">
        <f t="shared" ref="D8:D59" si="0">+E8+G8+I8</f>
        <v>94779</v>
      </c>
      <c r="E8" s="10">
        <f t="shared" ref="E8:E58" si="1">+F8+H8</f>
        <v>77635</v>
      </c>
      <c r="F8" s="10">
        <f>+'TRANCH 1'!F8+'TRANCH 2'!F8+'TRANCH 3'!F8</f>
        <v>76494</v>
      </c>
      <c r="G8" s="10">
        <f>+'TRANCH 1'!G8+'TRANCH 2'!G8+'TRANCH 3'!G8</f>
        <v>9429</v>
      </c>
      <c r="H8" s="10">
        <f>+'TRANCH 1'!H8+'TRANCH 2'!H8+'TRANCH 3'!H8</f>
        <v>1141</v>
      </c>
      <c r="I8" s="10">
        <f>+'TRANCH 1'!I8+'TRANCH 2'!I8+'TRANCH 3'!I8</f>
        <v>7715</v>
      </c>
    </row>
    <row r="9" spans="2:9" x14ac:dyDescent="0.25">
      <c r="B9" s="3">
        <v>3</v>
      </c>
      <c r="C9" s="4" t="s">
        <v>9</v>
      </c>
      <c r="D9" s="10">
        <f t="shared" si="0"/>
        <v>7473</v>
      </c>
      <c r="E9" s="10">
        <f t="shared" si="1"/>
        <v>6210</v>
      </c>
      <c r="F9" s="10">
        <f>+'TRANCH 1'!F9+'TRANCH 2'!F9+'TRANCH 3'!F9</f>
        <v>6007</v>
      </c>
      <c r="G9" s="10">
        <f>+'TRANCH 1'!G9+'TRANCH 2'!G9+'TRANCH 3'!G9</f>
        <v>123</v>
      </c>
      <c r="H9" s="10">
        <f>+'TRANCH 1'!H9+'TRANCH 2'!H9+'TRANCH 3'!H9</f>
        <v>203</v>
      </c>
      <c r="I9" s="10">
        <f>+'TRANCH 1'!I9+'TRANCH 2'!I9+'TRANCH 3'!I9</f>
        <v>1140</v>
      </c>
    </row>
    <row r="10" spans="2:9" x14ac:dyDescent="0.25">
      <c r="B10" s="3">
        <v>4</v>
      </c>
      <c r="C10" s="4" t="s">
        <v>10</v>
      </c>
      <c r="D10" s="10">
        <f t="shared" si="0"/>
        <v>24074</v>
      </c>
      <c r="E10" s="10">
        <f t="shared" si="1"/>
        <v>19964</v>
      </c>
      <c r="F10" s="10">
        <f>+'TRANCH 1'!F10+'TRANCH 2'!F10+'TRANCH 3'!F10</f>
        <v>19724</v>
      </c>
      <c r="G10" s="10">
        <f>+'TRANCH 1'!G10+'TRANCH 2'!G10+'TRANCH 3'!G10</f>
        <v>1310</v>
      </c>
      <c r="H10" s="10">
        <f>+'TRANCH 1'!H10+'TRANCH 2'!H10+'TRANCH 3'!H10</f>
        <v>240</v>
      </c>
      <c r="I10" s="10">
        <f>+'TRANCH 1'!I10+'TRANCH 2'!I10+'TRANCH 3'!I10</f>
        <v>2800</v>
      </c>
    </row>
    <row r="11" spans="2:9" x14ac:dyDescent="0.25">
      <c r="B11" s="3">
        <v>5</v>
      </c>
      <c r="C11" s="4" t="s">
        <v>11</v>
      </c>
      <c r="D11" s="10">
        <f t="shared" si="0"/>
        <v>30297</v>
      </c>
      <c r="E11" s="10">
        <f t="shared" si="1"/>
        <v>25744</v>
      </c>
      <c r="F11" s="10">
        <f>+'TRANCH 1'!F11+'TRANCH 2'!F11+'TRANCH 3'!F11</f>
        <v>25621</v>
      </c>
      <c r="G11" s="10">
        <f>+'TRANCH 1'!G11+'TRANCH 2'!G11+'TRANCH 3'!G11</f>
        <v>357</v>
      </c>
      <c r="H11" s="10">
        <f>+'TRANCH 1'!H11+'TRANCH 2'!H11+'TRANCH 3'!H11</f>
        <v>123</v>
      </c>
      <c r="I11" s="10">
        <f>+'TRANCH 1'!I11+'TRANCH 2'!I11+'TRANCH 3'!I11</f>
        <v>4196</v>
      </c>
    </row>
    <row r="12" spans="2:9" x14ac:dyDescent="0.25">
      <c r="B12" s="3">
        <v>6</v>
      </c>
      <c r="C12" s="4" t="s">
        <v>12</v>
      </c>
      <c r="D12" s="10">
        <f t="shared" si="0"/>
        <v>24729</v>
      </c>
      <c r="E12" s="10">
        <f t="shared" si="1"/>
        <v>21582</v>
      </c>
      <c r="F12" s="10">
        <f>+'TRANCH 1'!F12+'TRANCH 2'!F12+'TRANCH 3'!F12</f>
        <v>20205</v>
      </c>
      <c r="G12" s="10">
        <f>+'TRANCH 1'!G12+'TRANCH 2'!G12+'TRANCH 3'!G12</f>
        <v>674</v>
      </c>
      <c r="H12" s="10">
        <f>+'TRANCH 1'!H12+'TRANCH 2'!H12+'TRANCH 3'!H12</f>
        <v>1377</v>
      </c>
      <c r="I12" s="10">
        <f>+'TRANCH 1'!I12+'TRANCH 2'!I12+'TRANCH 3'!I12</f>
        <v>2473</v>
      </c>
    </row>
    <row r="13" spans="2:9" x14ac:dyDescent="0.25">
      <c r="B13" s="3">
        <v>7</v>
      </c>
      <c r="C13" s="4" t="s">
        <v>13</v>
      </c>
      <c r="D13" s="10">
        <f t="shared" si="0"/>
        <v>16945</v>
      </c>
      <c r="E13" s="10">
        <f t="shared" si="1"/>
        <v>15499</v>
      </c>
      <c r="F13" s="10">
        <f>+'TRANCH 1'!F13+'TRANCH 2'!F13+'TRANCH 3'!F13</f>
        <v>15366</v>
      </c>
      <c r="G13" s="10">
        <f>+'TRANCH 1'!G13+'TRANCH 2'!G13+'TRANCH 3'!G13</f>
        <v>375</v>
      </c>
      <c r="H13" s="10">
        <f>+'TRANCH 1'!H13+'TRANCH 2'!H13+'TRANCH 3'!H13</f>
        <v>133</v>
      </c>
      <c r="I13" s="10">
        <f>+'TRANCH 1'!I13+'TRANCH 2'!I13+'TRANCH 3'!I13</f>
        <v>1071</v>
      </c>
    </row>
    <row r="14" spans="2:9" x14ac:dyDescent="0.25">
      <c r="B14" s="3">
        <v>8</v>
      </c>
      <c r="C14" s="4" t="s">
        <v>14</v>
      </c>
      <c r="D14" s="10">
        <f t="shared" si="0"/>
        <v>2101</v>
      </c>
      <c r="E14" s="10">
        <f t="shared" si="1"/>
        <v>1881</v>
      </c>
      <c r="F14" s="10">
        <f>+'TRANCH 1'!F14+'TRANCH 2'!F14+'TRANCH 3'!F14</f>
        <v>1832</v>
      </c>
      <c r="G14" s="10">
        <f>+'TRANCH 1'!G14+'TRANCH 2'!G14+'TRANCH 3'!G14</f>
        <v>76</v>
      </c>
      <c r="H14" s="10">
        <f>+'TRANCH 1'!H14+'TRANCH 2'!H14+'TRANCH 3'!H14</f>
        <v>49</v>
      </c>
      <c r="I14" s="10">
        <f>+'TRANCH 1'!I14+'TRANCH 2'!I14+'TRANCH 3'!I14</f>
        <v>144</v>
      </c>
    </row>
    <row r="15" spans="2:9" x14ac:dyDescent="0.25">
      <c r="B15" s="3">
        <v>9</v>
      </c>
      <c r="C15" s="4" t="s">
        <v>15</v>
      </c>
      <c r="D15" s="10">
        <f t="shared" si="0"/>
        <v>24958</v>
      </c>
      <c r="E15" s="10">
        <f t="shared" si="1"/>
        <v>20019</v>
      </c>
      <c r="F15" s="10">
        <f>+'TRANCH 1'!F15+'TRANCH 2'!F15+'TRANCH 3'!F15</f>
        <v>19625</v>
      </c>
      <c r="G15" s="10">
        <f>+'TRANCH 1'!G15+'TRANCH 2'!G15+'TRANCH 3'!G15</f>
        <v>3252</v>
      </c>
      <c r="H15" s="10">
        <f>+'TRANCH 1'!H15+'TRANCH 2'!H15+'TRANCH 3'!H15</f>
        <v>394</v>
      </c>
      <c r="I15" s="10">
        <f>+'TRANCH 1'!I15+'TRANCH 2'!I15+'TRANCH 3'!I15</f>
        <v>1687</v>
      </c>
    </row>
    <row r="16" spans="2:9" x14ac:dyDescent="0.25">
      <c r="B16" s="3">
        <v>10</v>
      </c>
      <c r="C16" s="4" t="s">
        <v>16</v>
      </c>
      <c r="D16" s="10">
        <f t="shared" si="0"/>
        <v>363860</v>
      </c>
      <c r="E16" s="10">
        <f t="shared" si="1"/>
        <v>306020</v>
      </c>
      <c r="F16" s="10">
        <f>+'TRANCH 1'!F16+'TRANCH 2'!F16+'TRANCH 3'!F16</f>
        <v>300801</v>
      </c>
      <c r="G16" s="10">
        <f>+'TRANCH 1'!G16+'TRANCH 2'!G16+'TRANCH 3'!G16</f>
        <v>31883</v>
      </c>
      <c r="H16" s="10">
        <f>+'TRANCH 1'!H16+'TRANCH 2'!H16+'TRANCH 3'!H16</f>
        <v>5219</v>
      </c>
      <c r="I16" s="10">
        <f>+'TRANCH 1'!I16+'TRANCH 2'!I16+'TRANCH 3'!I16</f>
        <v>25957</v>
      </c>
    </row>
    <row r="17" spans="2:9" x14ac:dyDescent="0.25">
      <c r="B17" s="3">
        <v>11</v>
      </c>
      <c r="C17" s="4" t="s">
        <v>17</v>
      </c>
      <c r="D17" s="10">
        <f t="shared" si="0"/>
        <v>11357</v>
      </c>
      <c r="E17" s="10">
        <f t="shared" si="1"/>
        <v>9939</v>
      </c>
      <c r="F17" s="10">
        <f>+'TRANCH 1'!F17+'TRANCH 2'!F17+'TRANCH 3'!F17</f>
        <v>9850</v>
      </c>
      <c r="G17" s="10">
        <f>+'TRANCH 1'!G17+'TRANCH 2'!G17+'TRANCH 3'!G17</f>
        <v>248</v>
      </c>
      <c r="H17" s="10">
        <f>+'TRANCH 1'!H17+'TRANCH 2'!H17+'TRANCH 3'!H17</f>
        <v>89</v>
      </c>
      <c r="I17" s="10">
        <f>+'TRANCH 1'!I17+'TRANCH 2'!I17+'TRANCH 3'!I17</f>
        <v>1170</v>
      </c>
    </row>
    <row r="18" spans="2:9" x14ac:dyDescent="0.25">
      <c r="B18" s="3">
        <v>12</v>
      </c>
      <c r="C18" s="4" t="s">
        <v>18</v>
      </c>
      <c r="D18" s="10">
        <f t="shared" si="0"/>
        <v>59056</v>
      </c>
      <c r="E18" s="10">
        <f t="shared" si="1"/>
        <v>50529</v>
      </c>
      <c r="F18" s="10">
        <f>+'TRANCH 1'!F18+'TRANCH 2'!F18+'TRANCH 3'!F18</f>
        <v>49891</v>
      </c>
      <c r="G18" s="10">
        <f>+'TRANCH 1'!G18+'TRANCH 2'!G18+'TRANCH 3'!G18</f>
        <v>2270</v>
      </c>
      <c r="H18" s="10">
        <f>+'TRANCH 1'!H18+'TRANCH 2'!H18+'TRANCH 3'!H18</f>
        <v>638</v>
      </c>
      <c r="I18" s="10">
        <f>+'TRANCH 1'!I18+'TRANCH 2'!I18+'TRANCH 3'!I18</f>
        <v>6257</v>
      </c>
    </row>
    <row r="19" spans="2:9" x14ac:dyDescent="0.25">
      <c r="B19" s="5"/>
      <c r="C19" s="6" t="s">
        <v>19</v>
      </c>
      <c r="D19" s="11">
        <f t="shared" si="0"/>
        <v>953985</v>
      </c>
      <c r="E19" s="11">
        <f>SUM(E7:E18)</f>
        <v>800322</v>
      </c>
      <c r="F19" s="11">
        <f>SUM(F7:F18)</f>
        <v>787995</v>
      </c>
      <c r="G19" s="11">
        <f>SUM(G7:G18)</f>
        <v>67335</v>
      </c>
      <c r="H19" s="11">
        <f>SUM(H7:H18)</f>
        <v>12327</v>
      </c>
      <c r="I19" s="11">
        <f>SUM(I7:I18)</f>
        <v>86328</v>
      </c>
    </row>
    <row r="20" spans="2:9" x14ac:dyDescent="0.25">
      <c r="B20" s="3">
        <v>13</v>
      </c>
      <c r="C20" s="4" t="s">
        <v>20</v>
      </c>
      <c r="D20" s="10">
        <f t="shared" si="0"/>
        <v>133</v>
      </c>
      <c r="E20" s="10">
        <f t="shared" si="1"/>
        <v>64</v>
      </c>
      <c r="F20" s="10">
        <f>+'TRANCH 1'!F20+'TRANCH 2'!F20+'TRANCH 3'!F20</f>
        <v>64</v>
      </c>
      <c r="G20" s="10">
        <f>+'TRANCH 1'!G20+'TRANCH 2'!G20+'TRANCH 3'!G20</f>
        <v>25</v>
      </c>
      <c r="H20" s="10">
        <f>+'TRANCH 1'!H20+'TRANCH 2'!H20+'TRANCH 3'!H20</f>
        <v>0</v>
      </c>
      <c r="I20" s="10">
        <f>+'TRANCH 1'!I20+'TRANCH 2'!I20+'TRANCH 3'!I20</f>
        <v>44</v>
      </c>
    </row>
    <row r="21" spans="2:9" x14ac:dyDescent="0.25">
      <c r="B21" s="3">
        <v>14</v>
      </c>
      <c r="C21" s="4" t="s">
        <v>64</v>
      </c>
      <c r="D21" s="10">
        <f t="shared" si="0"/>
        <v>546</v>
      </c>
      <c r="E21" s="10">
        <f t="shared" si="1"/>
        <v>546</v>
      </c>
      <c r="F21" s="10">
        <f>+'TRANCH 1'!F21+'TRANCH 2'!F21+'TRANCH 3'!F21</f>
        <v>546</v>
      </c>
      <c r="G21" s="10">
        <f>+'TRANCH 1'!G21+'TRANCH 2'!G21+'TRANCH 3'!G21</f>
        <v>0</v>
      </c>
      <c r="H21" s="10">
        <f>+'TRANCH 1'!H21+'TRANCH 2'!H21+'TRANCH 3'!H21</f>
        <v>0</v>
      </c>
      <c r="I21" s="10">
        <f>+'TRANCH 1'!I21+'TRANCH 2'!I21+'TRANCH 3'!I21</f>
        <v>0</v>
      </c>
    </row>
    <row r="22" spans="2:9" x14ac:dyDescent="0.25">
      <c r="B22" s="5"/>
      <c r="C22" s="6" t="s">
        <v>19</v>
      </c>
      <c r="D22" s="11">
        <f t="shared" si="0"/>
        <v>679</v>
      </c>
      <c r="E22" s="11">
        <f>SUM(E20:E21)</f>
        <v>610</v>
      </c>
      <c r="F22" s="11">
        <f>SUM(F20:F21)</f>
        <v>610</v>
      </c>
      <c r="G22" s="11">
        <f>SUM(G20:G21)</f>
        <v>25</v>
      </c>
      <c r="H22" s="11">
        <f>SUM(H20:H21)</f>
        <v>0</v>
      </c>
      <c r="I22" s="11">
        <f>SUM(I20:I21)</f>
        <v>44</v>
      </c>
    </row>
    <row r="23" spans="2:9" x14ac:dyDescent="0.25">
      <c r="B23" s="3">
        <v>15</v>
      </c>
      <c r="C23" s="4" t="s">
        <v>21</v>
      </c>
      <c r="D23" s="10">
        <f t="shared" si="0"/>
        <v>12811</v>
      </c>
      <c r="E23" s="10">
        <f t="shared" si="1"/>
        <v>10168</v>
      </c>
      <c r="F23" s="10">
        <f>+'TRANCH 1'!F23+'TRANCH 2'!F23+'TRANCH 3'!F23</f>
        <v>10095</v>
      </c>
      <c r="G23" s="10">
        <f>+'TRANCH 1'!G23+'TRANCH 2'!G23+'TRANCH 3'!G23</f>
        <v>1369</v>
      </c>
      <c r="H23" s="10">
        <f>+'TRANCH 1'!H23+'TRANCH 2'!H23+'TRANCH 3'!H23</f>
        <v>73</v>
      </c>
      <c r="I23" s="10">
        <f>+'TRANCH 1'!I23+'TRANCH 2'!I23+'TRANCH 3'!I23</f>
        <v>1274</v>
      </c>
    </row>
    <row r="24" spans="2:9" x14ac:dyDescent="0.25">
      <c r="B24" s="5"/>
      <c r="C24" s="6" t="s">
        <v>19</v>
      </c>
      <c r="D24" s="11">
        <f t="shared" si="0"/>
        <v>12811</v>
      </c>
      <c r="E24" s="11">
        <f>SUM(E23)</f>
        <v>10168</v>
      </c>
      <c r="F24" s="11">
        <f>SUM(F23)</f>
        <v>10095</v>
      </c>
      <c r="G24" s="11">
        <f>SUM(G23)</f>
        <v>1369</v>
      </c>
      <c r="H24" s="11">
        <f>SUM(H23)</f>
        <v>73</v>
      </c>
      <c r="I24" s="11">
        <f>SUM(I23)</f>
        <v>1274</v>
      </c>
    </row>
    <row r="25" spans="2:9" x14ac:dyDescent="0.25">
      <c r="B25" s="3">
        <v>16</v>
      </c>
      <c r="C25" s="4" t="s">
        <v>22</v>
      </c>
      <c r="D25" s="10">
        <f t="shared" si="0"/>
        <v>3039</v>
      </c>
      <c r="E25" s="10">
        <f t="shared" si="1"/>
        <v>977</v>
      </c>
      <c r="F25" s="10">
        <f>+'TRANCH 1'!F25+'TRANCH 2'!F25+'TRANCH 3'!F25</f>
        <v>858</v>
      </c>
      <c r="G25" s="10">
        <f>+'TRANCH 1'!G25+'TRANCH 2'!G25+'TRANCH 3'!G25</f>
        <v>1972</v>
      </c>
      <c r="H25" s="10">
        <f>+'TRANCH 1'!H25+'TRANCH 2'!H25+'TRANCH 3'!H25</f>
        <v>119</v>
      </c>
      <c r="I25" s="10">
        <f>+'TRANCH 1'!I25+'TRANCH 2'!I25+'TRANCH 3'!I25</f>
        <v>90</v>
      </c>
    </row>
    <row r="26" spans="2:9" x14ac:dyDescent="0.25">
      <c r="B26" s="3">
        <v>17</v>
      </c>
      <c r="C26" s="4" t="s">
        <v>23</v>
      </c>
      <c r="D26" s="10">
        <f t="shared" si="0"/>
        <v>53</v>
      </c>
      <c r="E26" s="10">
        <f t="shared" si="1"/>
        <v>3</v>
      </c>
      <c r="F26" s="10">
        <f>+'TRANCH 1'!F26+'TRANCH 2'!F26+'TRANCH 3'!F26</f>
        <v>3</v>
      </c>
      <c r="G26" s="10">
        <f>+'TRANCH 1'!G26+'TRANCH 2'!G26+'TRANCH 3'!G26</f>
        <v>18</v>
      </c>
      <c r="H26" s="10">
        <f>+'TRANCH 1'!H26+'TRANCH 2'!H26+'TRANCH 3'!H26</f>
        <v>0</v>
      </c>
      <c r="I26" s="10">
        <f>+'TRANCH 1'!I26+'TRANCH 2'!I26+'TRANCH 3'!I26</f>
        <v>32</v>
      </c>
    </row>
    <row r="27" spans="2:9" x14ac:dyDescent="0.25">
      <c r="B27" s="3">
        <v>18</v>
      </c>
      <c r="C27" s="4" t="s">
        <v>24</v>
      </c>
      <c r="D27" s="10">
        <f t="shared" si="0"/>
        <v>0</v>
      </c>
      <c r="E27" s="10">
        <f t="shared" si="1"/>
        <v>0</v>
      </c>
      <c r="F27" s="10">
        <f>+'TRANCH 1'!F27+'TRANCH 2'!F27+'TRANCH 3'!F27</f>
        <v>0</v>
      </c>
      <c r="G27" s="10">
        <f>+'TRANCH 1'!G27+'TRANCH 2'!G27+'TRANCH 3'!G27</f>
        <v>0</v>
      </c>
      <c r="H27" s="10">
        <f>+'TRANCH 1'!H27+'TRANCH 2'!H27+'TRANCH 3'!H27</f>
        <v>0</v>
      </c>
      <c r="I27" s="10">
        <f>+'TRANCH 1'!I27+'TRANCH 2'!I27+'TRANCH 3'!I27</f>
        <v>0</v>
      </c>
    </row>
    <row r="28" spans="2:9" x14ac:dyDescent="0.25">
      <c r="B28" s="3">
        <v>19</v>
      </c>
      <c r="C28" s="4" t="s">
        <v>25</v>
      </c>
      <c r="D28" s="10">
        <f t="shared" si="0"/>
        <v>19</v>
      </c>
      <c r="E28" s="10">
        <f t="shared" si="1"/>
        <v>10</v>
      </c>
      <c r="F28" s="10">
        <f>+'TRANCH 1'!F28+'TRANCH 2'!F28+'TRANCH 3'!F28</f>
        <v>10</v>
      </c>
      <c r="G28" s="10">
        <f>+'TRANCH 1'!G28+'TRANCH 2'!G28+'TRANCH 3'!G28</f>
        <v>2</v>
      </c>
      <c r="H28" s="10">
        <f>+'TRANCH 1'!H28+'TRANCH 2'!H28+'TRANCH 3'!H28</f>
        <v>0</v>
      </c>
      <c r="I28" s="10">
        <f>+'TRANCH 1'!I28+'TRANCH 2'!I28+'TRANCH 3'!I28</f>
        <v>7</v>
      </c>
    </row>
    <row r="29" spans="2:9" x14ac:dyDescent="0.25">
      <c r="B29" s="3">
        <v>20</v>
      </c>
      <c r="C29" s="4" t="s">
        <v>26</v>
      </c>
      <c r="D29" s="10">
        <f t="shared" si="0"/>
        <v>112</v>
      </c>
      <c r="E29" s="10">
        <f t="shared" si="1"/>
        <v>5</v>
      </c>
      <c r="F29" s="10">
        <f>+'TRANCH 1'!F29+'TRANCH 2'!F29+'TRANCH 3'!F29</f>
        <v>5</v>
      </c>
      <c r="G29" s="10">
        <f>+'TRANCH 1'!G29+'TRANCH 2'!G29+'TRANCH 3'!G29</f>
        <v>105</v>
      </c>
      <c r="H29" s="10">
        <f>+'TRANCH 1'!H29+'TRANCH 2'!H29+'TRANCH 3'!H29</f>
        <v>0</v>
      </c>
      <c r="I29" s="10">
        <f>+'TRANCH 1'!I29+'TRANCH 2'!I29+'TRANCH 3'!I29</f>
        <v>2</v>
      </c>
    </row>
    <row r="30" spans="2:9" x14ac:dyDescent="0.25">
      <c r="B30" s="3">
        <v>21</v>
      </c>
      <c r="C30" s="4" t="s">
        <v>27</v>
      </c>
      <c r="D30" s="10">
        <f t="shared" si="0"/>
        <v>10</v>
      </c>
      <c r="E30" s="10">
        <f t="shared" si="1"/>
        <v>5</v>
      </c>
      <c r="F30" s="10">
        <f>+'TRANCH 1'!F30+'TRANCH 2'!F30+'TRANCH 3'!F30</f>
        <v>5</v>
      </c>
      <c r="G30" s="10">
        <f>+'TRANCH 1'!G30+'TRANCH 2'!G30+'TRANCH 3'!G30</f>
        <v>5</v>
      </c>
      <c r="H30" s="10">
        <f>+'TRANCH 1'!H30+'TRANCH 2'!H30+'TRANCH 3'!H30</f>
        <v>0</v>
      </c>
      <c r="I30" s="10">
        <f>+'TRANCH 1'!I30+'TRANCH 2'!I30+'TRANCH 3'!I30</f>
        <v>0</v>
      </c>
    </row>
    <row r="31" spans="2:9" x14ac:dyDescent="0.25">
      <c r="B31" s="3">
        <v>22</v>
      </c>
      <c r="C31" s="4" t="s">
        <v>28</v>
      </c>
      <c r="D31" s="10">
        <f t="shared" si="0"/>
        <v>380</v>
      </c>
      <c r="E31" s="10">
        <f t="shared" si="1"/>
        <v>277</v>
      </c>
      <c r="F31" s="10">
        <f>+'TRANCH 1'!F31+'TRANCH 2'!F31+'TRANCH 3'!F31</f>
        <v>275</v>
      </c>
      <c r="G31" s="10">
        <f>+'TRANCH 1'!G31+'TRANCH 2'!G31+'TRANCH 3'!G31</f>
        <v>4</v>
      </c>
      <c r="H31" s="10">
        <f>+'TRANCH 1'!H31+'TRANCH 2'!H31+'TRANCH 3'!H31</f>
        <v>2</v>
      </c>
      <c r="I31" s="10">
        <f>+'TRANCH 1'!I31+'TRANCH 2'!I31+'TRANCH 3'!I31</f>
        <v>99</v>
      </c>
    </row>
    <row r="32" spans="2:9" x14ac:dyDescent="0.25">
      <c r="B32" s="3">
        <v>23</v>
      </c>
      <c r="C32" s="4" t="s">
        <v>29</v>
      </c>
      <c r="D32" s="10">
        <f t="shared" si="0"/>
        <v>14826</v>
      </c>
      <c r="E32" s="10">
        <f t="shared" si="1"/>
        <v>10851</v>
      </c>
      <c r="F32" s="10">
        <f>+'TRANCH 1'!F32+'TRANCH 2'!F32+'TRANCH 3'!F32</f>
        <v>10522</v>
      </c>
      <c r="G32" s="10">
        <f>+'TRANCH 1'!G32+'TRANCH 2'!G32+'TRANCH 3'!G32</f>
        <v>134</v>
      </c>
      <c r="H32" s="10">
        <f>+'TRANCH 1'!H32+'TRANCH 2'!H32+'TRANCH 3'!H32</f>
        <v>329</v>
      </c>
      <c r="I32" s="10">
        <f>+'TRANCH 1'!I32+'TRANCH 2'!I32+'TRANCH 3'!I32</f>
        <v>3841</v>
      </c>
    </row>
    <row r="33" spans="2:9" x14ac:dyDescent="0.25">
      <c r="B33" s="3">
        <v>24</v>
      </c>
      <c r="C33" s="4" t="s">
        <v>30</v>
      </c>
      <c r="D33" s="10">
        <f t="shared" si="0"/>
        <v>2554</v>
      </c>
      <c r="E33" s="10">
        <f t="shared" si="1"/>
        <v>1631</v>
      </c>
      <c r="F33" s="10">
        <f>+'TRANCH 1'!F33+'TRANCH 2'!F33+'TRANCH 3'!F33</f>
        <v>1618</v>
      </c>
      <c r="G33" s="10">
        <f>+'TRANCH 1'!G33+'TRANCH 2'!G33+'TRANCH 3'!G33</f>
        <v>675</v>
      </c>
      <c r="H33" s="10">
        <f>+'TRANCH 1'!H33+'TRANCH 2'!H33+'TRANCH 3'!H33</f>
        <v>13</v>
      </c>
      <c r="I33" s="10">
        <f>+'TRANCH 1'!I33+'TRANCH 2'!I33+'TRANCH 3'!I33</f>
        <v>248</v>
      </c>
    </row>
    <row r="34" spans="2:9" x14ac:dyDescent="0.25">
      <c r="B34" s="3">
        <v>25</v>
      </c>
      <c r="C34" s="4" t="s">
        <v>31</v>
      </c>
      <c r="D34" s="10">
        <f t="shared" si="0"/>
        <v>3665</v>
      </c>
      <c r="E34" s="10">
        <f t="shared" si="1"/>
        <v>2956</v>
      </c>
      <c r="F34" s="10">
        <f>+'TRANCH 1'!F34+'TRANCH 2'!F34+'TRANCH 3'!F34</f>
        <v>2900</v>
      </c>
      <c r="G34" s="10">
        <f>+'TRANCH 1'!G34+'TRANCH 2'!G34+'TRANCH 3'!G34</f>
        <v>222</v>
      </c>
      <c r="H34" s="10">
        <f>+'TRANCH 1'!H34+'TRANCH 2'!H34+'TRANCH 3'!H34</f>
        <v>56</v>
      </c>
      <c r="I34" s="10">
        <f>+'TRANCH 1'!I34+'TRANCH 2'!I34+'TRANCH 3'!I34</f>
        <v>487</v>
      </c>
    </row>
    <row r="35" spans="2:9" x14ac:dyDescent="0.25">
      <c r="B35" s="3">
        <v>26</v>
      </c>
      <c r="C35" s="4" t="s">
        <v>32</v>
      </c>
      <c r="D35" s="10">
        <f t="shared" si="0"/>
        <v>142</v>
      </c>
      <c r="E35" s="10">
        <f t="shared" si="1"/>
        <v>23</v>
      </c>
      <c r="F35" s="10">
        <f>+'TRANCH 1'!F35+'TRANCH 2'!F35+'TRANCH 3'!F35</f>
        <v>23</v>
      </c>
      <c r="G35" s="10">
        <f>+'TRANCH 1'!G35+'TRANCH 2'!G35+'TRANCH 3'!G35</f>
        <v>16</v>
      </c>
      <c r="H35" s="10">
        <f>+'TRANCH 1'!H35+'TRANCH 2'!H35+'TRANCH 3'!H35</f>
        <v>0</v>
      </c>
      <c r="I35" s="10">
        <f>+'TRANCH 1'!I35+'TRANCH 2'!I35+'TRANCH 3'!I35</f>
        <v>103</v>
      </c>
    </row>
    <row r="36" spans="2:9" x14ac:dyDescent="0.25">
      <c r="B36" s="3">
        <v>27</v>
      </c>
      <c r="C36" s="4" t="s">
        <v>33</v>
      </c>
      <c r="D36" s="10">
        <f t="shared" si="0"/>
        <v>487</v>
      </c>
      <c r="E36" s="10">
        <f t="shared" si="1"/>
        <v>123</v>
      </c>
      <c r="F36" s="10">
        <f>+'TRANCH 1'!F36+'TRANCH 2'!F36+'TRANCH 3'!F36</f>
        <v>28</v>
      </c>
      <c r="G36" s="10">
        <f>+'TRANCH 1'!G36+'TRANCH 2'!G36+'TRANCH 3'!G36</f>
        <v>358</v>
      </c>
      <c r="H36" s="10">
        <f>+'TRANCH 1'!H36+'TRANCH 2'!H36+'TRANCH 3'!H36</f>
        <v>95</v>
      </c>
      <c r="I36" s="10">
        <f>+'TRANCH 1'!I36+'TRANCH 2'!I36+'TRANCH 3'!I36</f>
        <v>6</v>
      </c>
    </row>
    <row r="37" spans="2:9" x14ac:dyDescent="0.25">
      <c r="B37" s="3">
        <v>28</v>
      </c>
      <c r="C37" s="4" t="s">
        <v>34</v>
      </c>
      <c r="D37" s="10">
        <f t="shared" si="0"/>
        <v>86</v>
      </c>
      <c r="E37" s="10">
        <f t="shared" si="1"/>
        <v>82</v>
      </c>
      <c r="F37" s="10">
        <f>+'TRANCH 1'!F37+'TRANCH 2'!F37+'TRANCH 3'!F37</f>
        <v>82</v>
      </c>
      <c r="G37" s="10">
        <f>+'TRANCH 1'!G37+'TRANCH 2'!G37+'TRANCH 3'!G37</f>
        <v>3</v>
      </c>
      <c r="H37" s="10">
        <f>+'TRANCH 1'!H37+'TRANCH 2'!H37+'TRANCH 3'!H37</f>
        <v>0</v>
      </c>
      <c r="I37" s="10">
        <f>+'TRANCH 1'!I37+'TRANCH 2'!I37+'TRANCH 3'!I37</f>
        <v>1</v>
      </c>
    </row>
    <row r="38" spans="2:9" x14ac:dyDescent="0.25">
      <c r="B38" s="3">
        <v>29</v>
      </c>
      <c r="C38" s="4" t="s">
        <v>35</v>
      </c>
      <c r="D38" s="10">
        <f t="shared" si="0"/>
        <v>180</v>
      </c>
      <c r="E38" s="10">
        <f t="shared" si="1"/>
        <v>100</v>
      </c>
      <c r="F38" s="10">
        <f>+'TRANCH 1'!F38+'TRANCH 2'!F38+'TRANCH 3'!F38</f>
        <v>60</v>
      </c>
      <c r="G38" s="10">
        <f>+'TRANCH 1'!G38+'TRANCH 2'!G38+'TRANCH 3'!G38</f>
        <v>53</v>
      </c>
      <c r="H38" s="10">
        <f>+'TRANCH 1'!H38+'TRANCH 2'!H38+'TRANCH 3'!H38</f>
        <v>40</v>
      </c>
      <c r="I38" s="10">
        <f>+'TRANCH 1'!I38+'TRANCH 2'!I38+'TRANCH 3'!I38</f>
        <v>27</v>
      </c>
    </row>
    <row r="39" spans="2:9" x14ac:dyDescent="0.25">
      <c r="B39" s="3">
        <v>30</v>
      </c>
      <c r="C39" s="4" t="s">
        <v>36</v>
      </c>
      <c r="D39" s="10">
        <f t="shared" si="0"/>
        <v>90</v>
      </c>
      <c r="E39" s="10">
        <f t="shared" si="1"/>
        <v>25</v>
      </c>
      <c r="F39" s="10">
        <f>+'TRANCH 1'!F39+'TRANCH 2'!F39+'TRANCH 3'!F39</f>
        <v>23</v>
      </c>
      <c r="G39" s="10">
        <f>+'TRANCH 1'!G39+'TRANCH 2'!G39+'TRANCH 3'!G39</f>
        <v>6</v>
      </c>
      <c r="H39" s="10">
        <f>+'TRANCH 1'!H39+'TRANCH 2'!H39+'TRANCH 3'!H39</f>
        <v>2</v>
      </c>
      <c r="I39" s="10">
        <f>+'TRANCH 1'!I39+'TRANCH 2'!I39+'TRANCH 3'!I39</f>
        <v>59</v>
      </c>
    </row>
    <row r="40" spans="2:9" x14ac:dyDescent="0.25">
      <c r="B40" s="3">
        <v>31</v>
      </c>
      <c r="C40" s="4" t="s">
        <v>37</v>
      </c>
      <c r="D40" s="10">
        <f t="shared" si="0"/>
        <v>17066</v>
      </c>
      <c r="E40" s="10">
        <f t="shared" si="1"/>
        <v>9677</v>
      </c>
      <c r="F40" s="10">
        <f>+'TRANCH 1'!F40+'TRANCH 2'!F40+'TRANCH 3'!F40</f>
        <v>8730</v>
      </c>
      <c r="G40" s="10">
        <f>+'TRANCH 1'!G40+'TRANCH 2'!G40+'TRANCH 3'!G40</f>
        <v>5242</v>
      </c>
      <c r="H40" s="10">
        <f>+'TRANCH 1'!H40+'TRANCH 2'!H40+'TRANCH 3'!H40</f>
        <v>947</v>
      </c>
      <c r="I40" s="10">
        <f>+'TRANCH 1'!I40+'TRANCH 2'!I40+'TRANCH 3'!I40</f>
        <v>2147</v>
      </c>
    </row>
    <row r="41" spans="2:9" x14ac:dyDescent="0.25">
      <c r="B41" s="3">
        <v>32</v>
      </c>
      <c r="C41" s="4" t="s">
        <v>38</v>
      </c>
      <c r="D41" s="10">
        <f t="shared" si="0"/>
        <v>69</v>
      </c>
      <c r="E41" s="10">
        <f t="shared" si="1"/>
        <v>1</v>
      </c>
      <c r="F41" s="10">
        <f>+'TRANCH 1'!F41+'TRANCH 2'!F41+'TRANCH 3'!F41</f>
        <v>0</v>
      </c>
      <c r="G41" s="10">
        <f>+'TRANCH 1'!G41+'TRANCH 2'!G41+'TRANCH 3'!G41</f>
        <v>68</v>
      </c>
      <c r="H41" s="10">
        <f>+'TRANCH 1'!H41+'TRANCH 2'!H41+'TRANCH 3'!H41</f>
        <v>1</v>
      </c>
      <c r="I41" s="10">
        <f>+'TRANCH 1'!I41+'TRANCH 2'!I41+'TRANCH 3'!I41</f>
        <v>0</v>
      </c>
    </row>
    <row r="42" spans="2:9" x14ac:dyDescent="0.25">
      <c r="B42" s="3">
        <v>33</v>
      </c>
      <c r="C42" s="4" t="s">
        <v>39</v>
      </c>
      <c r="D42" s="10">
        <f t="shared" si="0"/>
        <v>89</v>
      </c>
      <c r="E42" s="10">
        <f t="shared" si="1"/>
        <v>3</v>
      </c>
      <c r="F42" s="10">
        <f>+'TRANCH 1'!F42+'TRANCH 2'!F42+'TRANCH 3'!F42</f>
        <v>3</v>
      </c>
      <c r="G42" s="10">
        <f>+'TRANCH 1'!G42+'TRANCH 2'!G42+'TRANCH 3'!G42</f>
        <v>86</v>
      </c>
      <c r="H42" s="10">
        <f>+'TRANCH 1'!H42+'TRANCH 2'!H42+'TRANCH 3'!H42</f>
        <v>0</v>
      </c>
      <c r="I42" s="10">
        <f>+'TRANCH 1'!I42+'TRANCH 2'!I42+'TRANCH 3'!I42</f>
        <v>0</v>
      </c>
    </row>
    <row r="43" spans="2:9" x14ac:dyDescent="0.25">
      <c r="B43" s="3">
        <v>34</v>
      </c>
      <c r="C43" s="4" t="s">
        <v>40</v>
      </c>
      <c r="D43" s="10">
        <f t="shared" si="0"/>
        <v>84</v>
      </c>
      <c r="E43" s="10">
        <f t="shared" si="1"/>
        <v>51</v>
      </c>
      <c r="F43" s="10">
        <f>+'TRANCH 1'!F43+'TRANCH 2'!F43+'TRANCH 3'!F43</f>
        <v>48</v>
      </c>
      <c r="G43" s="10">
        <f>+'TRANCH 1'!G43+'TRANCH 2'!G43+'TRANCH 3'!G43</f>
        <v>21</v>
      </c>
      <c r="H43" s="10">
        <f>+'TRANCH 1'!H43+'TRANCH 2'!H43+'TRANCH 3'!H43</f>
        <v>3</v>
      </c>
      <c r="I43" s="10">
        <f>+'TRANCH 1'!I43+'TRANCH 2'!I43+'TRANCH 3'!I43</f>
        <v>12</v>
      </c>
    </row>
    <row r="44" spans="2:9" x14ac:dyDescent="0.25">
      <c r="B44" s="3">
        <v>35</v>
      </c>
      <c r="C44" s="4" t="s">
        <v>41</v>
      </c>
      <c r="D44" s="10">
        <f t="shared" si="0"/>
        <v>153</v>
      </c>
      <c r="E44" s="10">
        <f t="shared" si="1"/>
        <v>40</v>
      </c>
      <c r="F44" s="10">
        <f>+'TRANCH 1'!F44+'TRANCH 2'!F44+'TRANCH 3'!F44</f>
        <v>39</v>
      </c>
      <c r="G44" s="10">
        <f>+'TRANCH 1'!G44+'TRANCH 2'!G44+'TRANCH 3'!G44</f>
        <v>92</v>
      </c>
      <c r="H44" s="10">
        <f>+'TRANCH 1'!H44+'TRANCH 2'!H44+'TRANCH 3'!H44</f>
        <v>1</v>
      </c>
      <c r="I44" s="10">
        <f>+'TRANCH 1'!I44+'TRANCH 2'!I44+'TRANCH 3'!I44</f>
        <v>21</v>
      </c>
    </row>
    <row r="45" spans="2:9" x14ac:dyDescent="0.25">
      <c r="B45" s="3">
        <v>36</v>
      </c>
      <c r="C45" s="4" t="s">
        <v>42</v>
      </c>
      <c r="D45" s="10">
        <f t="shared" si="0"/>
        <v>86</v>
      </c>
      <c r="E45" s="10">
        <f t="shared" si="1"/>
        <v>37</v>
      </c>
      <c r="F45" s="10">
        <f>+'TRANCH 1'!F45+'TRANCH 2'!F45+'TRANCH 3'!F45</f>
        <v>37</v>
      </c>
      <c r="G45" s="10">
        <f>+'TRANCH 1'!G45+'TRANCH 2'!G45+'TRANCH 3'!G45</f>
        <v>2</v>
      </c>
      <c r="H45" s="10">
        <f>+'TRANCH 1'!H45+'TRANCH 2'!H45+'TRANCH 3'!H45</f>
        <v>0</v>
      </c>
      <c r="I45" s="10">
        <f>+'TRANCH 1'!I45+'TRANCH 2'!I45+'TRANCH 3'!I45</f>
        <v>47</v>
      </c>
    </row>
    <row r="46" spans="2:9" x14ac:dyDescent="0.25">
      <c r="B46" s="5"/>
      <c r="C46" s="6" t="s">
        <v>19</v>
      </c>
      <c r="D46" s="11">
        <f t="shared" si="0"/>
        <v>43190</v>
      </c>
      <c r="E46" s="11">
        <f>SUM(E25:E45)</f>
        <v>26877</v>
      </c>
      <c r="F46" s="11">
        <f>SUM(F25:F45)</f>
        <v>25269</v>
      </c>
      <c r="G46" s="11">
        <f>SUM(G25:G45)</f>
        <v>9084</v>
      </c>
      <c r="H46" s="11">
        <f>SUM(H25:H45)</f>
        <v>1608</v>
      </c>
      <c r="I46" s="11">
        <f>SUM(I25:I45)</f>
        <v>7229</v>
      </c>
    </row>
    <row r="47" spans="2:9" x14ac:dyDescent="0.25">
      <c r="B47" s="3">
        <v>37</v>
      </c>
      <c r="C47" s="4" t="s">
        <v>43</v>
      </c>
      <c r="D47" s="10">
        <f t="shared" si="0"/>
        <v>123</v>
      </c>
      <c r="E47" s="10">
        <f t="shared" si="1"/>
        <v>48</v>
      </c>
      <c r="F47" s="10">
        <f>+'TRANCH 1'!F47+'TRANCH 2'!F47+'TRANCH 3'!F47</f>
        <v>48</v>
      </c>
      <c r="G47" s="10">
        <f>+'TRANCH 1'!G47+'TRANCH 2'!G47+'TRANCH 3'!G47</f>
        <v>2</v>
      </c>
      <c r="H47" s="10">
        <f>+'TRANCH 1'!H47+'TRANCH 2'!H47+'TRANCH 3'!H47</f>
        <v>0</v>
      </c>
      <c r="I47" s="10">
        <f>+'TRANCH 1'!I47+'TRANCH 2'!I47+'TRANCH 3'!I47</f>
        <v>73</v>
      </c>
    </row>
    <row r="48" spans="2:9" x14ac:dyDescent="0.25">
      <c r="B48" s="3">
        <v>38</v>
      </c>
      <c r="C48" s="4" t="s">
        <v>44</v>
      </c>
      <c r="D48" s="10">
        <f t="shared" si="0"/>
        <v>8</v>
      </c>
      <c r="E48" s="10">
        <f t="shared" si="1"/>
        <v>0</v>
      </c>
      <c r="F48" s="10">
        <f>+'TRANCH 1'!F48+'TRANCH 2'!F48+'TRANCH 3'!F48</f>
        <v>0</v>
      </c>
      <c r="G48" s="10">
        <f>+'TRANCH 1'!G48+'TRANCH 2'!G48+'TRANCH 3'!G48</f>
        <v>8</v>
      </c>
      <c r="H48" s="10">
        <f>+'TRANCH 1'!H48+'TRANCH 2'!H48+'TRANCH 3'!H48</f>
        <v>0</v>
      </c>
      <c r="I48" s="10">
        <f>+'TRANCH 1'!I48+'TRANCH 2'!I48+'TRANCH 3'!I48</f>
        <v>0</v>
      </c>
    </row>
    <row r="49" spans="2:9" x14ac:dyDescent="0.25">
      <c r="B49" s="3">
        <v>39</v>
      </c>
      <c r="C49" s="4" t="s">
        <v>45</v>
      </c>
      <c r="D49" s="10">
        <f t="shared" si="0"/>
        <v>10</v>
      </c>
      <c r="E49" s="10">
        <f t="shared" si="1"/>
        <v>0</v>
      </c>
      <c r="F49" s="10">
        <f>+'TRANCH 1'!F49+'TRANCH 2'!F49+'TRANCH 3'!F49</f>
        <v>0</v>
      </c>
      <c r="G49" s="10">
        <f>+'TRANCH 1'!G49+'TRANCH 2'!G49+'TRANCH 3'!G49</f>
        <v>5</v>
      </c>
      <c r="H49" s="10">
        <f>+'TRANCH 1'!H49+'TRANCH 2'!H49+'TRANCH 3'!H49</f>
        <v>0</v>
      </c>
      <c r="I49" s="10">
        <f>+'TRANCH 1'!I49+'TRANCH 2'!I49+'TRANCH 3'!I49</f>
        <v>5</v>
      </c>
    </row>
    <row r="50" spans="2:9" x14ac:dyDescent="0.25">
      <c r="B50" s="3">
        <v>40</v>
      </c>
      <c r="C50" s="4" t="s">
        <v>46</v>
      </c>
      <c r="D50" s="10">
        <f t="shared" si="0"/>
        <v>11</v>
      </c>
      <c r="E50" s="10">
        <f t="shared" si="1"/>
        <v>2</v>
      </c>
      <c r="F50" s="10">
        <f>+'TRANCH 1'!F50+'TRANCH 2'!F50+'TRANCH 3'!F50</f>
        <v>2</v>
      </c>
      <c r="G50" s="10">
        <f>+'TRANCH 1'!G50+'TRANCH 2'!G50+'TRANCH 3'!G50</f>
        <v>9</v>
      </c>
      <c r="H50" s="10">
        <f>+'TRANCH 1'!H50+'TRANCH 2'!H50+'TRANCH 3'!H50</f>
        <v>0</v>
      </c>
      <c r="I50" s="10">
        <f>+'TRANCH 1'!I50+'TRANCH 2'!I50+'TRANCH 3'!I50</f>
        <v>0</v>
      </c>
    </row>
    <row r="51" spans="2:9" x14ac:dyDescent="0.25">
      <c r="B51" s="3">
        <v>41</v>
      </c>
      <c r="C51" s="4" t="s">
        <v>47</v>
      </c>
      <c r="D51" s="10">
        <f t="shared" si="0"/>
        <v>13</v>
      </c>
      <c r="E51" s="10">
        <f t="shared" si="1"/>
        <v>0</v>
      </c>
      <c r="F51" s="10">
        <f>+'TRANCH 1'!F51+'TRANCH 2'!F51+'TRANCH 3'!F51</f>
        <v>0</v>
      </c>
      <c r="G51" s="10">
        <f>+'TRANCH 1'!G51+'TRANCH 2'!G51+'TRANCH 3'!G51</f>
        <v>12</v>
      </c>
      <c r="H51" s="10">
        <f>+'TRANCH 1'!H51+'TRANCH 2'!H51+'TRANCH 3'!H51</f>
        <v>0</v>
      </c>
      <c r="I51" s="10">
        <f>+'TRANCH 1'!I51+'TRANCH 2'!I51+'TRANCH 3'!I51</f>
        <v>1</v>
      </c>
    </row>
    <row r="52" spans="2:9" x14ac:dyDescent="0.25">
      <c r="B52" s="3">
        <v>42</v>
      </c>
      <c r="C52" s="4" t="s">
        <v>48</v>
      </c>
      <c r="D52" s="10">
        <f t="shared" si="0"/>
        <v>2</v>
      </c>
      <c r="E52" s="10">
        <f t="shared" si="1"/>
        <v>0</v>
      </c>
      <c r="F52" s="10">
        <f>+'TRANCH 1'!F52+'TRANCH 2'!F52+'TRANCH 3'!F52</f>
        <v>0</v>
      </c>
      <c r="G52" s="10">
        <f>+'TRANCH 1'!G52+'TRANCH 2'!G52+'TRANCH 3'!G52</f>
        <v>2</v>
      </c>
      <c r="H52" s="10">
        <f>+'TRANCH 1'!H52+'TRANCH 2'!H52+'TRANCH 3'!H52</f>
        <v>0</v>
      </c>
      <c r="I52" s="10">
        <f>+'TRANCH 1'!I52+'TRANCH 2'!I52+'TRANCH 3'!I52</f>
        <v>0</v>
      </c>
    </row>
    <row r="53" spans="2:9" x14ac:dyDescent="0.25">
      <c r="B53" s="3">
        <v>43</v>
      </c>
      <c r="C53" s="4" t="s">
        <v>49</v>
      </c>
      <c r="D53" s="10">
        <f t="shared" si="0"/>
        <v>880</v>
      </c>
      <c r="E53" s="10">
        <f t="shared" si="1"/>
        <v>208</v>
      </c>
      <c r="F53" s="10">
        <f>+'TRANCH 1'!F53+'TRANCH 2'!F53+'TRANCH 3'!F53</f>
        <v>207</v>
      </c>
      <c r="G53" s="10">
        <f>+'TRANCH 1'!G53+'TRANCH 2'!G53+'TRANCH 3'!G53</f>
        <v>493</v>
      </c>
      <c r="H53" s="10">
        <f>+'TRANCH 1'!H53+'TRANCH 2'!H53+'TRANCH 3'!H53</f>
        <v>1</v>
      </c>
      <c r="I53" s="10">
        <f>+'TRANCH 1'!I53+'TRANCH 2'!I53+'TRANCH 3'!I53</f>
        <v>179</v>
      </c>
    </row>
    <row r="54" spans="2:9" x14ac:dyDescent="0.25">
      <c r="B54" s="3">
        <v>44</v>
      </c>
      <c r="C54" s="4" t="s">
        <v>50</v>
      </c>
      <c r="D54" s="10">
        <f t="shared" si="0"/>
        <v>12</v>
      </c>
      <c r="E54" s="10">
        <f t="shared" si="1"/>
        <v>10</v>
      </c>
      <c r="F54" s="10">
        <f>+'TRANCH 1'!F54+'TRANCH 2'!F54+'TRANCH 3'!F54</f>
        <v>10</v>
      </c>
      <c r="G54" s="10">
        <f>+'TRANCH 1'!G54+'TRANCH 2'!G54+'TRANCH 3'!G54</f>
        <v>2</v>
      </c>
      <c r="H54" s="10">
        <f>+'TRANCH 1'!H54+'TRANCH 2'!H54+'TRANCH 3'!H54</f>
        <v>0</v>
      </c>
      <c r="I54" s="10">
        <f>+'TRANCH 1'!I54+'TRANCH 2'!I54+'TRANCH 3'!I54</f>
        <v>0</v>
      </c>
    </row>
    <row r="55" spans="2:9" x14ac:dyDescent="0.25">
      <c r="B55" s="3">
        <v>45</v>
      </c>
      <c r="C55" s="4" t="s">
        <v>51</v>
      </c>
      <c r="D55" s="10">
        <f t="shared" si="0"/>
        <v>1</v>
      </c>
      <c r="E55" s="10">
        <f t="shared" si="1"/>
        <v>0</v>
      </c>
      <c r="F55" s="10">
        <f>+'TRANCH 1'!F55+'TRANCH 2'!F55+'TRANCH 3'!F55</f>
        <v>0</v>
      </c>
      <c r="G55" s="10">
        <f>+'TRANCH 1'!G55+'TRANCH 2'!G55+'TRANCH 3'!G55</f>
        <v>1</v>
      </c>
      <c r="H55" s="10">
        <f>+'TRANCH 1'!H55+'TRANCH 2'!H55+'TRANCH 3'!H55</f>
        <v>0</v>
      </c>
      <c r="I55" s="10">
        <f>+'TRANCH 1'!I55+'TRANCH 2'!I55+'TRANCH 3'!I55</f>
        <v>0</v>
      </c>
    </row>
    <row r="56" spans="2:9" x14ac:dyDescent="0.25">
      <c r="B56" s="5"/>
      <c r="C56" s="6" t="s">
        <v>19</v>
      </c>
      <c r="D56" s="11">
        <f t="shared" si="0"/>
        <v>1060</v>
      </c>
      <c r="E56" s="11">
        <f>SUM(E47:E55)</f>
        <v>268</v>
      </c>
      <c r="F56" s="11">
        <f t="shared" ref="F56:I56" si="2">SUM(F47:F55)</f>
        <v>267</v>
      </c>
      <c r="G56" s="11">
        <f t="shared" si="2"/>
        <v>534</v>
      </c>
      <c r="H56" s="11">
        <f t="shared" si="2"/>
        <v>1</v>
      </c>
      <c r="I56" s="11">
        <f t="shared" si="2"/>
        <v>258</v>
      </c>
    </row>
    <row r="57" spans="2:9" x14ac:dyDescent="0.25">
      <c r="B57" s="3">
        <v>46</v>
      </c>
      <c r="C57" s="7" t="s">
        <v>52</v>
      </c>
      <c r="D57" s="10">
        <f t="shared" si="0"/>
        <v>748</v>
      </c>
      <c r="E57" s="10">
        <f t="shared" si="1"/>
        <v>224</v>
      </c>
      <c r="F57" s="10">
        <f>+'TRANCH 1'!F57+'TRANCH 2'!F57+'TRANCH 3'!F57</f>
        <v>158</v>
      </c>
      <c r="G57" s="10">
        <f>+'TRANCH 1'!G57+'TRANCH 2'!G57+'TRANCH 3'!G57</f>
        <v>388</v>
      </c>
      <c r="H57" s="10">
        <f>+'TRANCH 1'!H57+'TRANCH 2'!H57+'TRANCH 3'!H57</f>
        <v>66</v>
      </c>
      <c r="I57" s="10">
        <f>+'TRANCH 1'!I57+'TRANCH 2'!I57+'TRANCH 3'!I57</f>
        <v>136</v>
      </c>
    </row>
    <row r="58" spans="2:9" x14ac:dyDescent="0.25">
      <c r="B58" s="3">
        <v>47</v>
      </c>
      <c r="C58" s="7" t="s">
        <v>53</v>
      </c>
      <c r="D58" s="10">
        <f t="shared" si="0"/>
        <v>0</v>
      </c>
      <c r="E58" s="10">
        <f t="shared" si="1"/>
        <v>0</v>
      </c>
      <c r="F58" s="10">
        <f>+'TRANCH 1'!F58+'TRANCH 2'!F58+'TRANCH 3'!F58</f>
        <v>0</v>
      </c>
      <c r="G58" s="10">
        <f>+'TRANCH 1'!G58+'TRANCH 2'!G58+'TRANCH 3'!G58</f>
        <v>0</v>
      </c>
      <c r="H58" s="10">
        <f>+'TRANCH 1'!H58+'TRANCH 2'!H58+'TRANCH 3'!H58</f>
        <v>0</v>
      </c>
      <c r="I58" s="10">
        <f>+'TRANCH 1'!I58+'TRANCH 2'!I58+'TRANCH 3'!I58</f>
        <v>0</v>
      </c>
    </row>
    <row r="59" spans="2:9" x14ac:dyDescent="0.25">
      <c r="B59" s="27" t="s">
        <v>54</v>
      </c>
      <c r="C59" s="27"/>
      <c r="D59" s="11">
        <f t="shared" si="0"/>
        <v>1012473</v>
      </c>
      <c r="E59" s="11">
        <f>+E58+E57+E56+E46+E24+E22+E19</f>
        <v>838469</v>
      </c>
      <c r="F59" s="11">
        <f>+F58+F57+F56+F46+F24+F22+F19</f>
        <v>824394</v>
      </c>
      <c r="G59" s="11">
        <f>+G58+G57+G56+G46+G24+G22+G19</f>
        <v>78735</v>
      </c>
      <c r="H59" s="11">
        <f>+H58+H57+H56+H46+H24+H22+H19</f>
        <v>14075</v>
      </c>
      <c r="I59" s="11">
        <f>+I58+I57+I56+I46+I24+I22+I19</f>
        <v>95269</v>
      </c>
    </row>
    <row r="60" spans="2:9" x14ac:dyDescent="0.25">
      <c r="B60" s="14" t="s">
        <v>55</v>
      </c>
      <c r="C60" s="1"/>
      <c r="D60" s="1"/>
      <c r="E60" s="1"/>
      <c r="F60" s="1"/>
      <c r="G60" s="1"/>
      <c r="H60" s="1"/>
      <c r="I60" s="1"/>
    </row>
    <row r="61" spans="2:9" x14ac:dyDescent="0.25">
      <c r="C61" s="16" t="s">
        <v>80</v>
      </c>
      <c r="E61" s="15">
        <f>+E59/D59</f>
        <v>0.82813961458725316</v>
      </c>
      <c r="F61" s="15">
        <f>+F59/D59</f>
        <v>0.81423800930987789</v>
      </c>
      <c r="G61" s="15">
        <f>+G59/D59</f>
        <v>7.7765036697274886E-2</v>
      </c>
      <c r="H61" s="15">
        <f>+H59/D59</f>
        <v>1.3901605277375297E-2</v>
      </c>
      <c r="I61" s="15">
        <f>+I59/D59</f>
        <v>9.4095348715471913E-2</v>
      </c>
    </row>
  </sheetData>
  <mergeCells count="6">
    <mergeCell ref="B59:C59"/>
    <mergeCell ref="B1:I1"/>
    <mergeCell ref="B3:I3"/>
    <mergeCell ref="B5:B6"/>
    <mergeCell ref="C5:C6"/>
    <mergeCell ref="D5:I5"/>
  </mergeCells>
  <pageMargins left="0.6" right="0.3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A1E8-E97A-4B98-BA97-0A856C3309BC}">
  <sheetPr>
    <tabColor rgb="FFFF0000"/>
  </sheetPr>
  <dimension ref="B2:J34"/>
  <sheetViews>
    <sheetView view="pageBreakPreview" zoomScale="60" zoomScaleNormal="100" workbookViewId="0">
      <selection activeCell="G24" sqref="G24"/>
    </sheetView>
  </sheetViews>
  <sheetFormatPr defaultRowHeight="15" x14ac:dyDescent="0.25"/>
  <cols>
    <col min="2" max="2" width="26.7109375" bestFit="1" customWidth="1"/>
    <col min="3" max="3" width="19.85546875" bestFit="1" customWidth="1"/>
    <col min="4" max="4" width="12.28515625" bestFit="1" customWidth="1"/>
    <col min="5" max="5" width="11.5703125" bestFit="1" customWidth="1"/>
    <col min="6" max="6" width="10.5703125" bestFit="1" customWidth="1"/>
    <col min="7" max="8" width="18.5703125" bestFit="1" customWidth="1"/>
    <col min="9" max="9" width="12.42578125" customWidth="1"/>
    <col min="10" max="10" width="13.85546875" customWidth="1"/>
  </cols>
  <sheetData>
    <row r="2" spans="2:10" ht="15.75" x14ac:dyDescent="0.3">
      <c r="B2" s="17"/>
      <c r="C2" s="17"/>
      <c r="D2" s="17"/>
      <c r="E2" s="18" t="s">
        <v>87</v>
      </c>
      <c r="F2" s="17"/>
      <c r="G2" s="17"/>
      <c r="H2" s="17"/>
      <c r="I2" s="17"/>
      <c r="J2" s="17"/>
    </row>
    <row r="3" spans="2:10" ht="30" x14ac:dyDescent="0.3">
      <c r="B3" s="19" t="s">
        <v>84</v>
      </c>
      <c r="C3" s="20" t="s">
        <v>72</v>
      </c>
      <c r="D3" s="20" t="s">
        <v>73</v>
      </c>
      <c r="E3" s="20" t="s">
        <v>74</v>
      </c>
      <c r="F3" s="20" t="s">
        <v>75</v>
      </c>
      <c r="G3" s="20" t="s">
        <v>76</v>
      </c>
      <c r="H3" s="20" t="s">
        <v>77</v>
      </c>
      <c r="I3" s="20" t="s">
        <v>82</v>
      </c>
      <c r="J3" s="20" t="s">
        <v>83</v>
      </c>
    </row>
    <row r="4" spans="2:10" ht="15.75" x14ac:dyDescent="0.3">
      <c r="B4" s="19" t="s">
        <v>69</v>
      </c>
      <c r="C4" s="19">
        <f>+D4+F4+G4</f>
        <v>560431</v>
      </c>
      <c r="D4" s="21">
        <f>+'TRANCH 1'!$E$19</f>
        <v>504204</v>
      </c>
      <c r="E4" s="21">
        <f>+'TRANCH 1'!$F$19</f>
        <v>499177</v>
      </c>
      <c r="F4" s="21">
        <f>+'TRANCH 1'!$I$19</f>
        <v>31333</v>
      </c>
      <c r="G4" s="21">
        <f>+'TRANCH 1'!$G$19</f>
        <v>24894</v>
      </c>
      <c r="H4" s="21">
        <f>+'TRANCH 1'!$H$19</f>
        <v>5027</v>
      </c>
      <c r="I4" s="22">
        <f>+D4/C4</f>
        <v>0.8996718596937</v>
      </c>
      <c r="J4" s="22">
        <f>+F4/C4</f>
        <v>5.5908755939625042E-2</v>
      </c>
    </row>
    <row r="5" spans="2:10" ht="15.75" x14ac:dyDescent="0.3">
      <c r="B5" s="19" t="s">
        <v>70</v>
      </c>
      <c r="C5" s="19">
        <f t="shared" ref="C5:C10" si="0">+D5+F5+G5</f>
        <v>677</v>
      </c>
      <c r="D5" s="21">
        <f>+'TRANCH 1'!$E$22</f>
        <v>610</v>
      </c>
      <c r="E5" s="21">
        <f>+'TRANCH 1'!$F$22</f>
        <v>610</v>
      </c>
      <c r="F5" s="21">
        <f>+'TRANCH 1'!$I$22</f>
        <v>44</v>
      </c>
      <c r="G5" s="21">
        <f>+'TRANCH 1'!$G$22</f>
        <v>23</v>
      </c>
      <c r="H5" s="21">
        <f>+'TRANCH 1'!$H$22</f>
        <v>0</v>
      </c>
      <c r="I5" s="22">
        <f t="shared" ref="I5:I10" si="1">+D5/C5</f>
        <v>0.90103397341211222</v>
      </c>
      <c r="J5" s="22">
        <f t="shared" ref="J5:J10" si="2">+F5/C5</f>
        <v>6.4992614475627764E-2</v>
      </c>
    </row>
    <row r="6" spans="2:10" ht="15.75" x14ac:dyDescent="0.3">
      <c r="B6" s="19" t="s">
        <v>71</v>
      </c>
      <c r="C6" s="19">
        <f t="shared" si="0"/>
        <v>8088</v>
      </c>
      <c r="D6" s="21">
        <f>+'TRANCH 1'!$E$24</f>
        <v>6416</v>
      </c>
      <c r="E6" s="21">
        <f>+'TRANCH 1'!$F$24</f>
        <v>6379</v>
      </c>
      <c r="F6" s="21">
        <f>+'TRANCH 1'!$I$24</f>
        <v>688</v>
      </c>
      <c r="G6" s="21">
        <f>+'TRANCH 1'!$G$24</f>
        <v>984</v>
      </c>
      <c r="H6" s="21">
        <f>+'TRANCH 1'!$H$24</f>
        <v>37</v>
      </c>
      <c r="I6" s="22">
        <f t="shared" si="1"/>
        <v>0.79327398615232447</v>
      </c>
      <c r="J6" s="22">
        <f t="shared" si="2"/>
        <v>8.5064292779426315E-2</v>
      </c>
    </row>
    <row r="7" spans="2:10" ht="15.75" x14ac:dyDescent="0.3">
      <c r="B7" s="19" t="s">
        <v>78</v>
      </c>
      <c r="C7" s="19">
        <f t="shared" si="0"/>
        <v>31002</v>
      </c>
      <c r="D7" s="21">
        <f>+'TRANCH 1'!$E$46</f>
        <v>20916</v>
      </c>
      <c r="E7" s="21">
        <f>+'TRANCH 1'!$F$46</f>
        <v>20411</v>
      </c>
      <c r="F7" s="21">
        <f>+'TRANCH 1'!$I$46</f>
        <v>3867</v>
      </c>
      <c r="G7" s="21">
        <f>+'TRANCH 1'!$G$46</f>
        <v>6219</v>
      </c>
      <c r="H7" s="21">
        <f>+'TRANCH 1'!$H$46</f>
        <v>505</v>
      </c>
      <c r="I7" s="22">
        <f t="shared" si="1"/>
        <v>0.67466615057093093</v>
      </c>
      <c r="J7" s="22">
        <f t="shared" si="2"/>
        <v>0.12473388813624928</v>
      </c>
    </row>
    <row r="8" spans="2:10" ht="15.75" x14ac:dyDescent="0.3">
      <c r="B8" s="19" t="s">
        <v>79</v>
      </c>
      <c r="C8" s="19">
        <f t="shared" si="0"/>
        <v>916</v>
      </c>
      <c r="D8" s="21">
        <f>+'TRANCH 1'!$E$56</f>
        <v>248</v>
      </c>
      <c r="E8" s="21">
        <f>+'TRANCH 1'!$F$56</f>
        <v>248</v>
      </c>
      <c r="F8" s="21">
        <f>+'TRANCH 1'!$I$56</f>
        <v>221</v>
      </c>
      <c r="G8" s="21">
        <f>+'TRANCH 1'!$G$56</f>
        <v>447</v>
      </c>
      <c r="H8" s="21">
        <f>+'TRANCH 1'!$H$56</f>
        <v>0</v>
      </c>
      <c r="I8" s="22">
        <f t="shared" si="1"/>
        <v>0.27074235807860264</v>
      </c>
      <c r="J8" s="22">
        <f t="shared" si="2"/>
        <v>0.24126637554585154</v>
      </c>
    </row>
    <row r="9" spans="2:10" ht="15.75" x14ac:dyDescent="0.3">
      <c r="B9" s="23" t="s">
        <v>52</v>
      </c>
      <c r="C9" s="19">
        <f t="shared" si="0"/>
        <v>526</v>
      </c>
      <c r="D9" s="21">
        <f>+'TRANCH 1'!$E$57</f>
        <v>36</v>
      </c>
      <c r="E9" s="21">
        <f>+'TRANCH 1'!$F$57</f>
        <v>27</v>
      </c>
      <c r="F9" s="21">
        <f>+'TRANCH 1'!$I$57</f>
        <v>132</v>
      </c>
      <c r="G9" s="21">
        <f>+'TRANCH 1'!$G$57</f>
        <v>358</v>
      </c>
      <c r="H9" s="21">
        <f>+'TRANCH 1'!$H$57</f>
        <v>9</v>
      </c>
      <c r="I9" s="22">
        <f t="shared" si="1"/>
        <v>6.8441064638783272E-2</v>
      </c>
      <c r="J9" s="22">
        <f t="shared" si="2"/>
        <v>0.2509505703422053</v>
      </c>
    </row>
    <row r="10" spans="2:10" ht="15.75" x14ac:dyDescent="0.3">
      <c r="B10" s="23" t="s">
        <v>53</v>
      </c>
      <c r="C10" s="19">
        <f t="shared" si="0"/>
        <v>0</v>
      </c>
      <c r="D10" s="21">
        <f>+'TRANCH 1'!$E$58</f>
        <v>0</v>
      </c>
      <c r="E10" s="21">
        <f>+'TRANCH 1'!$F$58</f>
        <v>0</v>
      </c>
      <c r="F10" s="21">
        <f>+'TRANCH 1'!$I$58</f>
        <v>0</v>
      </c>
      <c r="G10" s="21">
        <f>+'TRANCH 1'!$G$58</f>
        <v>0</v>
      </c>
      <c r="H10" s="21">
        <f>+'TRANCH 1'!$H$58</f>
        <v>0</v>
      </c>
      <c r="I10" s="22" t="e">
        <f t="shared" si="1"/>
        <v>#DIV/0!</v>
      </c>
      <c r="J10" s="22" t="e">
        <f t="shared" si="2"/>
        <v>#DIV/0!</v>
      </c>
    </row>
    <row r="11" spans="2:10" ht="15.75" x14ac:dyDescent="0.3">
      <c r="B11" s="24"/>
      <c r="C11" s="25">
        <f t="shared" ref="C11:H11" si="3">SUM(C4:C10)</f>
        <v>601640</v>
      </c>
      <c r="D11" s="25">
        <f t="shared" si="3"/>
        <v>532430</v>
      </c>
      <c r="E11" s="25">
        <f t="shared" si="3"/>
        <v>526852</v>
      </c>
      <c r="F11" s="25">
        <f t="shared" si="3"/>
        <v>36285</v>
      </c>
      <c r="G11" s="25">
        <f t="shared" si="3"/>
        <v>32925</v>
      </c>
      <c r="H11" s="25">
        <f t="shared" si="3"/>
        <v>5578</v>
      </c>
      <c r="I11" s="24"/>
      <c r="J11" s="24"/>
    </row>
    <row r="12" spans="2:10" ht="15.75" x14ac:dyDescent="0.3">
      <c r="B12" s="21"/>
      <c r="C12" s="21"/>
      <c r="D12" s="22">
        <f>+D11/C11</f>
        <v>0.884964430556479</v>
      </c>
      <c r="E12" s="21"/>
      <c r="F12" s="22">
        <f>+F11/C11</f>
        <v>6.031015225051526E-2</v>
      </c>
      <c r="G12" s="21"/>
      <c r="H12" s="21"/>
      <c r="I12" s="21"/>
      <c r="J12" s="21"/>
    </row>
    <row r="13" spans="2:10" ht="15.75" x14ac:dyDescent="0.3">
      <c r="B13" s="17"/>
      <c r="C13" s="17"/>
      <c r="D13" s="17"/>
      <c r="E13" s="17"/>
      <c r="F13" s="17"/>
      <c r="G13" s="17"/>
      <c r="H13" s="17"/>
      <c r="I13" s="17"/>
      <c r="J13" s="17"/>
    </row>
    <row r="14" spans="2:10" ht="30" x14ac:dyDescent="0.3">
      <c r="B14" s="19" t="s">
        <v>85</v>
      </c>
      <c r="C14" s="20" t="s">
        <v>72</v>
      </c>
      <c r="D14" s="20" t="s">
        <v>73</v>
      </c>
      <c r="E14" s="20" t="s">
        <v>74</v>
      </c>
      <c r="F14" s="20" t="s">
        <v>75</v>
      </c>
      <c r="G14" s="20" t="s">
        <v>76</v>
      </c>
      <c r="H14" s="20" t="s">
        <v>77</v>
      </c>
      <c r="I14" s="20" t="s">
        <v>82</v>
      </c>
      <c r="J14" s="20" t="s">
        <v>83</v>
      </c>
    </row>
    <row r="15" spans="2:10" ht="15.75" x14ac:dyDescent="0.3">
      <c r="B15" s="19" t="s">
        <v>69</v>
      </c>
      <c r="C15" s="19">
        <f>+D15+F15+G15</f>
        <v>283477</v>
      </c>
      <c r="D15" s="21">
        <f>+'TRANCH 2'!$E$19</f>
        <v>213461</v>
      </c>
      <c r="E15" s="21">
        <f>+'TRANCH 2'!$F$19</f>
        <v>209373</v>
      </c>
      <c r="F15" s="21">
        <f>+'TRANCH 2'!$I$19</f>
        <v>43209</v>
      </c>
      <c r="G15" s="21">
        <f>+'TRANCH 2'!$G$19</f>
        <v>26807</v>
      </c>
      <c r="H15" s="21">
        <f>+'TRANCH 2'!$H$19</f>
        <v>4088</v>
      </c>
      <c r="I15" s="22">
        <f>+D15/C15</f>
        <v>0.75300994436938451</v>
      </c>
      <c r="J15" s="22">
        <f>+F15/C15</f>
        <v>0.15242506446731127</v>
      </c>
    </row>
    <row r="16" spans="2:10" ht="15.75" x14ac:dyDescent="0.3">
      <c r="B16" s="19" t="s">
        <v>70</v>
      </c>
      <c r="C16" s="19">
        <f t="shared" ref="C16:C21" si="4">+D16+F16+G16</f>
        <v>2</v>
      </c>
      <c r="D16" s="21">
        <f>+'TRANCH 2'!$E$22</f>
        <v>0</v>
      </c>
      <c r="E16" s="21">
        <f>+'TRANCH 2'!$F$22</f>
        <v>0</v>
      </c>
      <c r="F16" s="21">
        <f>+'TRANCH 2'!$I$22</f>
        <v>0</v>
      </c>
      <c r="G16" s="21">
        <f>+'TRANCH 2'!$G$22</f>
        <v>2</v>
      </c>
      <c r="H16" s="21">
        <f>+'TRANCH 2'!$H$22</f>
        <v>0</v>
      </c>
      <c r="I16" s="22">
        <f t="shared" ref="I16:I21" si="5">+D16/C16</f>
        <v>0</v>
      </c>
      <c r="J16" s="22">
        <f t="shared" ref="J16:J21" si="6">+F16/C16</f>
        <v>0</v>
      </c>
    </row>
    <row r="17" spans="2:10" ht="15.75" x14ac:dyDescent="0.3">
      <c r="B17" s="19" t="s">
        <v>71</v>
      </c>
      <c r="C17" s="19">
        <f t="shared" si="4"/>
        <v>3478</v>
      </c>
      <c r="D17" s="21">
        <f>+'TRANCH 2'!$E$24</f>
        <v>2644</v>
      </c>
      <c r="E17" s="21">
        <f>+'TRANCH 2'!$F$24</f>
        <v>2626</v>
      </c>
      <c r="F17" s="21">
        <f>+'TRANCH 2'!$I$24</f>
        <v>506</v>
      </c>
      <c r="G17" s="21">
        <f>+'TRANCH 2'!$G$24</f>
        <v>328</v>
      </c>
      <c r="H17" s="21">
        <f>+'TRANCH 2'!$H$24</f>
        <v>18</v>
      </c>
      <c r="I17" s="22">
        <f t="shared" si="5"/>
        <v>0.76020701552616443</v>
      </c>
      <c r="J17" s="22">
        <f t="shared" si="6"/>
        <v>0.14548591144335826</v>
      </c>
    </row>
    <row r="18" spans="2:10" ht="15.75" x14ac:dyDescent="0.3">
      <c r="B18" s="19" t="s">
        <v>78</v>
      </c>
      <c r="C18" s="19">
        <f t="shared" si="4"/>
        <v>10034</v>
      </c>
      <c r="D18" s="21">
        <f>+'TRANCH 2'!$E$46</f>
        <v>4888</v>
      </c>
      <c r="E18" s="21">
        <f>+'TRANCH 2'!$F$46</f>
        <v>3909</v>
      </c>
      <c r="F18" s="21">
        <f>+'TRANCH 2'!$I$46</f>
        <v>3022</v>
      </c>
      <c r="G18" s="21">
        <f>+'TRANCH 2'!$G$46</f>
        <v>2124</v>
      </c>
      <c r="H18" s="21">
        <f>+'TRANCH 2'!$H$46</f>
        <v>979</v>
      </c>
      <c r="I18" s="22">
        <f t="shared" si="5"/>
        <v>0.48714371138130358</v>
      </c>
      <c r="J18" s="22">
        <f t="shared" si="6"/>
        <v>0.30117600159457841</v>
      </c>
    </row>
    <row r="19" spans="2:10" ht="15.75" x14ac:dyDescent="0.3">
      <c r="B19" s="19" t="s">
        <v>79</v>
      </c>
      <c r="C19" s="19">
        <f t="shared" si="4"/>
        <v>137</v>
      </c>
      <c r="D19" s="21">
        <f>+'TRANCH 2'!$E$56</f>
        <v>17</v>
      </c>
      <c r="E19" s="21">
        <f>+'TRANCH 2'!$F$56</f>
        <v>16</v>
      </c>
      <c r="F19" s="21">
        <f>+'TRANCH 2'!$I$56</f>
        <v>37</v>
      </c>
      <c r="G19" s="21">
        <f>+'TRANCH 2'!$G$56</f>
        <v>83</v>
      </c>
      <c r="H19" s="21">
        <f>+'TRANCH 2'!$H$56</f>
        <v>1</v>
      </c>
      <c r="I19" s="22">
        <f t="shared" si="5"/>
        <v>0.12408759124087591</v>
      </c>
      <c r="J19" s="22">
        <f t="shared" si="6"/>
        <v>0.27007299270072993</v>
      </c>
    </row>
    <row r="20" spans="2:10" ht="15.75" x14ac:dyDescent="0.3">
      <c r="B20" s="23" t="s">
        <v>52</v>
      </c>
      <c r="C20" s="19">
        <f t="shared" si="4"/>
        <v>171</v>
      </c>
      <c r="D20" s="21">
        <f>+'TRANCH 2'!$E$57</f>
        <v>139</v>
      </c>
      <c r="E20" s="21">
        <f>+'TRANCH 2'!$F$57</f>
        <v>119</v>
      </c>
      <c r="F20" s="21">
        <f>+'TRANCH 2'!$I$57</f>
        <v>4</v>
      </c>
      <c r="G20" s="21">
        <f>+'TRANCH 2'!$G$57</f>
        <v>28</v>
      </c>
      <c r="H20" s="21">
        <f>+'TRANCH 2'!$H$57</f>
        <v>20</v>
      </c>
      <c r="I20" s="22">
        <f t="shared" si="5"/>
        <v>0.8128654970760234</v>
      </c>
      <c r="J20" s="22">
        <f t="shared" si="6"/>
        <v>2.3391812865497075E-2</v>
      </c>
    </row>
    <row r="21" spans="2:10" ht="15.75" x14ac:dyDescent="0.3">
      <c r="B21" s="23" t="s">
        <v>53</v>
      </c>
      <c r="C21" s="19">
        <f t="shared" si="4"/>
        <v>0</v>
      </c>
      <c r="D21" s="21">
        <f>+'TRANCH 2'!$E$58</f>
        <v>0</v>
      </c>
      <c r="E21" s="21">
        <f>+'TRANCH 2'!$F$58</f>
        <v>0</v>
      </c>
      <c r="F21" s="21">
        <f>+'TRANCH 2'!$I$58</f>
        <v>0</v>
      </c>
      <c r="G21" s="21">
        <f>+'TRANCH 2'!$G$58</f>
        <v>0</v>
      </c>
      <c r="H21" s="21">
        <f>+'TRANCH 2'!$H$58</f>
        <v>0</v>
      </c>
      <c r="I21" s="22" t="e">
        <f t="shared" si="5"/>
        <v>#DIV/0!</v>
      </c>
      <c r="J21" s="22" t="e">
        <f t="shared" si="6"/>
        <v>#DIV/0!</v>
      </c>
    </row>
    <row r="22" spans="2:10" ht="15.75" x14ac:dyDescent="0.3">
      <c r="B22" s="24"/>
      <c r="C22" s="25">
        <f t="shared" ref="C22:H22" si="7">SUM(C15:C21)</f>
        <v>297299</v>
      </c>
      <c r="D22" s="25">
        <f t="shared" si="7"/>
        <v>221149</v>
      </c>
      <c r="E22" s="25">
        <f t="shared" si="7"/>
        <v>216043</v>
      </c>
      <c r="F22" s="25">
        <f t="shared" si="7"/>
        <v>46778</v>
      </c>
      <c r="G22" s="25">
        <f t="shared" si="7"/>
        <v>29372</v>
      </c>
      <c r="H22" s="25">
        <f t="shared" si="7"/>
        <v>5106</v>
      </c>
      <c r="I22" s="24"/>
      <c r="J22" s="24"/>
    </row>
    <row r="23" spans="2:10" ht="15.75" x14ac:dyDescent="0.3">
      <c r="B23" s="21"/>
      <c r="C23" s="21"/>
      <c r="D23" s="22">
        <f>+D22/C22</f>
        <v>0.74386055788953209</v>
      </c>
      <c r="E23" s="21"/>
      <c r="F23" s="22">
        <f>+F22/C22</f>
        <v>0.15734328067030162</v>
      </c>
      <c r="G23" s="21"/>
      <c r="H23" s="21"/>
      <c r="I23" s="21"/>
      <c r="J23" s="21"/>
    </row>
    <row r="24" spans="2:10" ht="15.75" x14ac:dyDescent="0.3">
      <c r="B24" s="17"/>
      <c r="C24" s="17"/>
      <c r="D24" s="17"/>
      <c r="E24" s="17"/>
      <c r="F24" s="17"/>
      <c r="G24" s="17"/>
      <c r="H24" s="17"/>
      <c r="I24" s="17"/>
      <c r="J24" s="17"/>
    </row>
    <row r="25" spans="2:10" ht="30" x14ac:dyDescent="0.3">
      <c r="B25" s="19" t="s">
        <v>86</v>
      </c>
      <c r="C25" s="20" t="s">
        <v>72</v>
      </c>
      <c r="D25" s="20" t="s">
        <v>73</v>
      </c>
      <c r="E25" s="20" t="s">
        <v>74</v>
      </c>
      <c r="F25" s="20" t="s">
        <v>75</v>
      </c>
      <c r="G25" s="20" t="s">
        <v>76</v>
      </c>
      <c r="H25" s="20" t="s">
        <v>77</v>
      </c>
      <c r="I25" s="20" t="s">
        <v>82</v>
      </c>
      <c r="J25" s="20" t="s">
        <v>83</v>
      </c>
    </row>
    <row r="26" spans="2:10" ht="15.75" x14ac:dyDescent="0.3">
      <c r="B26" s="19" t="s">
        <v>69</v>
      </c>
      <c r="C26" s="19">
        <f>+D26+F26+G26</f>
        <v>110077</v>
      </c>
      <c r="D26" s="21">
        <f>+'TRANCH 3'!$E$19</f>
        <v>82657</v>
      </c>
      <c r="E26" s="21">
        <f>+'TRANCH 3'!$F$19</f>
        <v>79445</v>
      </c>
      <c r="F26" s="21">
        <f>+'TRANCH 3'!$I$19</f>
        <v>11786</v>
      </c>
      <c r="G26" s="21">
        <f>+'TRANCH 3'!$G$19</f>
        <v>15634</v>
      </c>
      <c r="H26" s="21">
        <f>+'TRANCH 3'!$H$19</f>
        <v>3212</v>
      </c>
      <c r="I26" s="22">
        <f>+D26/C26</f>
        <v>0.75090164157816797</v>
      </c>
      <c r="J26" s="22">
        <f>+F26/C26</f>
        <v>0.10707050519182026</v>
      </c>
    </row>
    <row r="27" spans="2:10" ht="15.75" x14ac:dyDescent="0.3">
      <c r="B27" s="19" t="s">
        <v>70</v>
      </c>
      <c r="C27" s="19">
        <f t="shared" ref="C27:C32" si="8">+D27+F27+G27</f>
        <v>0</v>
      </c>
      <c r="D27" s="21">
        <f>+'TRANCH 3'!$E$22</f>
        <v>0</v>
      </c>
      <c r="E27" s="21">
        <f>+'TRANCH 3'!$F$22</f>
        <v>0</v>
      </c>
      <c r="F27" s="21">
        <f>+'TRANCH 3'!$I$22</f>
        <v>0</v>
      </c>
      <c r="G27" s="21">
        <f>+'TRANCH 3'!$G$22</f>
        <v>0</v>
      </c>
      <c r="H27" s="21">
        <f>+'TRANCH 3'!$H$22</f>
        <v>0</v>
      </c>
      <c r="I27" s="22" t="e">
        <f t="shared" ref="I27:I32" si="9">+D27/C27</f>
        <v>#DIV/0!</v>
      </c>
      <c r="J27" s="22" t="e">
        <f t="shared" ref="J27:J32" si="10">+F27/C27</f>
        <v>#DIV/0!</v>
      </c>
    </row>
    <row r="28" spans="2:10" ht="15.75" x14ac:dyDescent="0.3">
      <c r="B28" s="19" t="s">
        <v>71</v>
      </c>
      <c r="C28" s="19">
        <f t="shared" si="8"/>
        <v>1245</v>
      </c>
      <c r="D28" s="21">
        <f>+'TRANCH 3'!$E$24</f>
        <v>1108</v>
      </c>
      <c r="E28" s="21">
        <f>+'TRANCH 3'!$F$24</f>
        <v>1090</v>
      </c>
      <c r="F28" s="21">
        <f>+'TRANCH 3'!$I$24</f>
        <v>80</v>
      </c>
      <c r="G28" s="21">
        <f>+'TRANCH 3'!$G$24</f>
        <v>57</v>
      </c>
      <c r="H28" s="21">
        <f>+'TRANCH 3'!$H$24</f>
        <v>18</v>
      </c>
      <c r="I28" s="22">
        <f t="shared" si="9"/>
        <v>0.88995983935742973</v>
      </c>
      <c r="J28" s="22">
        <f t="shared" si="10"/>
        <v>6.4257028112449793E-2</v>
      </c>
    </row>
    <row r="29" spans="2:10" ht="15.75" x14ac:dyDescent="0.3">
      <c r="B29" s="19" t="s">
        <v>78</v>
      </c>
      <c r="C29" s="19">
        <f t="shared" si="8"/>
        <v>2154</v>
      </c>
      <c r="D29" s="21">
        <f>+'TRANCH 3'!$E$46</f>
        <v>1073</v>
      </c>
      <c r="E29" s="21">
        <f>+'TRANCH 3'!$F$46</f>
        <v>949</v>
      </c>
      <c r="F29" s="21">
        <f>+'TRANCH 3'!$I$46</f>
        <v>340</v>
      </c>
      <c r="G29" s="21">
        <f>+'TRANCH 3'!$G$46</f>
        <v>741</v>
      </c>
      <c r="H29" s="21">
        <f>+'TRANCH 3'!$H$46</f>
        <v>124</v>
      </c>
      <c r="I29" s="22">
        <f t="shared" si="9"/>
        <v>0.49814298978644383</v>
      </c>
      <c r="J29" s="22">
        <f t="shared" si="10"/>
        <v>0.15784586815227483</v>
      </c>
    </row>
    <row r="30" spans="2:10" ht="15.75" x14ac:dyDescent="0.3">
      <c r="B30" s="19" t="s">
        <v>79</v>
      </c>
      <c r="C30" s="19">
        <f t="shared" si="8"/>
        <v>7</v>
      </c>
      <c r="D30" s="21">
        <f>+'TRANCH 3'!$E$56</f>
        <v>3</v>
      </c>
      <c r="E30" s="21">
        <f>+'TRANCH 3'!$F$56</f>
        <v>3</v>
      </c>
      <c r="F30" s="21">
        <f>+'TRANCH 3'!$I$56</f>
        <v>0</v>
      </c>
      <c r="G30" s="21">
        <f>+'TRANCH 3'!$G$56</f>
        <v>4</v>
      </c>
      <c r="H30" s="21">
        <f>+'TRANCH 3'!$H$56</f>
        <v>0</v>
      </c>
      <c r="I30" s="22">
        <f t="shared" si="9"/>
        <v>0.42857142857142855</v>
      </c>
      <c r="J30" s="22">
        <f t="shared" si="10"/>
        <v>0</v>
      </c>
    </row>
    <row r="31" spans="2:10" ht="15.75" x14ac:dyDescent="0.3">
      <c r="B31" s="23" t="s">
        <v>52</v>
      </c>
      <c r="C31" s="19">
        <f t="shared" si="8"/>
        <v>51</v>
      </c>
      <c r="D31" s="21">
        <f>+'TRANCH 3'!$E$57</f>
        <v>49</v>
      </c>
      <c r="E31" s="21">
        <f>+'TRANCH 3'!$F$57</f>
        <v>12</v>
      </c>
      <c r="F31" s="21">
        <f>+'TRANCH 3'!$I$57</f>
        <v>0</v>
      </c>
      <c r="G31" s="21">
        <f>+'TRANCH 3'!$G$57</f>
        <v>2</v>
      </c>
      <c r="H31" s="21">
        <f>+'TRANCH 3'!$H$57</f>
        <v>37</v>
      </c>
      <c r="I31" s="22">
        <f t="shared" si="9"/>
        <v>0.96078431372549022</v>
      </c>
      <c r="J31" s="22">
        <f t="shared" si="10"/>
        <v>0</v>
      </c>
    </row>
    <row r="32" spans="2:10" ht="15.75" x14ac:dyDescent="0.3">
      <c r="B32" s="23" t="s">
        <v>53</v>
      </c>
      <c r="C32" s="19">
        <f t="shared" si="8"/>
        <v>0</v>
      </c>
      <c r="D32" s="21">
        <f>+'TRANCH 3'!$E$58</f>
        <v>0</v>
      </c>
      <c r="E32" s="21">
        <f>+'TRANCH 3'!$F$58</f>
        <v>0</v>
      </c>
      <c r="F32" s="21">
        <f>+'TRANCH 3'!$I$58</f>
        <v>0</v>
      </c>
      <c r="G32" s="21">
        <f>+'TRANCH 3'!$G$58</f>
        <v>0</v>
      </c>
      <c r="H32" s="21">
        <f>+'TRANCH 3'!$H$58</f>
        <v>0</v>
      </c>
      <c r="I32" s="22" t="e">
        <f t="shared" si="9"/>
        <v>#DIV/0!</v>
      </c>
      <c r="J32" s="22" t="e">
        <f t="shared" si="10"/>
        <v>#DIV/0!</v>
      </c>
    </row>
    <row r="33" spans="2:10" ht="15.75" x14ac:dyDescent="0.3">
      <c r="B33" s="24"/>
      <c r="C33" s="25">
        <f t="shared" ref="C33:H33" si="11">SUM(C26:C32)</f>
        <v>113534</v>
      </c>
      <c r="D33" s="25">
        <f t="shared" si="11"/>
        <v>84890</v>
      </c>
      <c r="E33" s="25">
        <f t="shared" si="11"/>
        <v>81499</v>
      </c>
      <c r="F33" s="25">
        <f t="shared" si="11"/>
        <v>12206</v>
      </c>
      <c r="G33" s="25">
        <f t="shared" si="11"/>
        <v>16438</v>
      </c>
      <c r="H33" s="25">
        <f t="shared" si="11"/>
        <v>3391</v>
      </c>
      <c r="I33" s="24"/>
      <c r="J33" s="24"/>
    </row>
    <row r="34" spans="2:10" ht="15.75" x14ac:dyDescent="0.3">
      <c r="B34" s="21"/>
      <c r="C34" s="21"/>
      <c r="D34" s="22">
        <f>+D33/C33</f>
        <v>0.74770553314425636</v>
      </c>
      <c r="E34" s="21"/>
      <c r="F34" s="22">
        <f>+F33/C33</f>
        <v>0.10750964468793489</v>
      </c>
      <c r="G34" s="21"/>
      <c r="H34" s="21"/>
      <c r="I34" s="21"/>
      <c r="J34" s="21"/>
    </row>
  </sheetData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TRANCH 1</vt:lpstr>
      <vt:lpstr>TRANCH 2</vt:lpstr>
      <vt:lpstr>TRANCH 3</vt:lpstr>
      <vt:lpstr>FINAL</vt:lpstr>
      <vt:lpstr>Sheet2</vt:lpstr>
      <vt:lpstr>'TRANCH 1'!Print_Area</vt:lpstr>
      <vt:lpstr>'TRANCH 2'!Print_Area</vt:lpstr>
      <vt:lpstr>'TRANCH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 K CHOUDHARY</dc:creator>
  <cp:lastModifiedBy>Pradip Dilipbhai Dave</cp:lastModifiedBy>
  <cp:lastPrinted>2026-08-08T14:47:38Z</cp:lastPrinted>
  <dcterms:created xsi:type="dcterms:W3CDTF">2015-06-05T18:17:20Z</dcterms:created>
  <dcterms:modified xsi:type="dcterms:W3CDTF">2026-08-08T15:09:36Z</dcterms:modified>
</cp:coreProperties>
</file>